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eltran\Downloads\"/>
    </mc:Choice>
  </mc:AlternateContent>
  <xr:revisionPtr revIDLastSave="16" documentId="8_{87B43B64-181B-43BF-A998-CBE607F2B639}" xr6:coauthVersionLast="47" xr6:coauthVersionMax="47" xr10:uidLastSave="{3315B099-E05D-4324-BC76-99F16FE60E68}"/>
  <bookViews>
    <workbookView xWindow="-120" yWindow="-120" windowWidth="29040" windowHeight="15720" xr2:uid="{F3954E8F-7DEA-49C2-B964-AD64F8848C01}"/>
  </bookViews>
  <sheets>
    <sheet name="BASE DE LEGALIZACION GENERAL" sheetId="1" r:id="rId1"/>
    <sheet name="Hoja1" sheetId="2" r:id="rId2"/>
  </sheets>
  <definedNames>
    <definedName name="_xlnm._FilterDatabase" localSheetId="0" hidden="1">'BASE DE LEGALIZACION GENERAL'!$A$1:$AF$24</definedName>
    <definedName name="incBuyerDossierDetaillnkRequestName" localSheetId="0">'BASE DE LEGALIZACION GENERAL'!#REF!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2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7" i="1"/>
  <c r="S8" i="1"/>
  <c r="S9" i="1"/>
  <c r="S3" i="1"/>
  <c r="S4" i="1"/>
  <c r="S5" i="1"/>
  <c r="S6" i="1"/>
  <c r="S2" i="1"/>
  <c r="R24" i="1"/>
  <c r="R14" i="1"/>
  <c r="R15" i="1"/>
  <c r="R16" i="1"/>
  <c r="R17" i="1"/>
  <c r="R18" i="1"/>
  <c r="R19" i="1"/>
  <c r="R21" i="1"/>
  <c r="R22" i="1"/>
  <c r="R23" i="1"/>
  <c r="R13" i="1"/>
  <c r="R12" i="1"/>
  <c r="R11" i="1"/>
  <c r="R10" i="1"/>
  <c r="Q24" i="1"/>
  <c r="Q23" i="1"/>
  <c r="Q22" i="1"/>
  <c r="Q21" i="1"/>
  <c r="Q19" i="1"/>
  <c r="Q18" i="1"/>
  <c r="Q17" i="1"/>
  <c r="Q16" i="1"/>
  <c r="Q15" i="1"/>
  <c r="Q14" i="1"/>
  <c r="Q13" i="1"/>
  <c r="Q12" i="1"/>
  <c r="Q11" i="1"/>
  <c r="Q10" i="1"/>
  <c r="P9" i="1"/>
  <c r="F12" i="2"/>
  <c r="P3" i="1"/>
  <c r="P4" i="1"/>
  <c r="P5" i="1"/>
  <c r="P6" i="1"/>
  <c r="P7" i="1"/>
  <c r="P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AB2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AC5" i="1"/>
  <c r="AB5" i="1"/>
  <c r="AC4" i="1"/>
  <c r="AB4" i="1"/>
  <c r="AC3" i="1"/>
  <c r="AB3" i="1"/>
  <c r="AC2" i="1"/>
</calcChain>
</file>

<file path=xl/sharedStrings.xml><?xml version="1.0" encoding="utf-8"?>
<sst xmlns="http://schemas.openxmlformats.org/spreadsheetml/2006/main" count="522" uniqueCount="273">
  <si>
    <t>CONTRATO</t>
  </si>
  <si>
    <t>FECHA FIRMA</t>
  </si>
  <si>
    <t xml:space="preserve"> M-H</t>
  </si>
  <si>
    <t>NOMBRE CONTRATISTA</t>
  </si>
  <si>
    <t>IDENTIFICACION</t>
  </si>
  <si>
    <t>LUGAR DE EJECUCION</t>
  </si>
  <si>
    <t>NATURALEZA JURIDICA</t>
  </si>
  <si>
    <t>TIPOLOGIA  DE CONTRATO</t>
  </si>
  <si>
    <t>FECHA DE INICIO</t>
  </si>
  <si>
    <t>FECHA DE TERMINACION</t>
  </si>
  <si>
    <t>E</t>
  </si>
  <si>
    <t>OBJETO</t>
  </si>
  <si>
    <t>VALOR</t>
  </si>
  <si>
    <t xml:space="preserve"> FORMA DE PAGO (Honorarios)</t>
  </si>
  <si>
    <t>PAGO PRODUCTO (Cuando aplique)</t>
  </si>
  <si>
    <t xml:space="preserve">DICIEMBRE     </t>
  </si>
  <si>
    <t>ENERO</t>
  </si>
  <si>
    <t>FEBRERO</t>
  </si>
  <si>
    <t>MARZO</t>
  </si>
  <si>
    <t>ABRIL</t>
  </si>
  <si>
    <t>MAYO</t>
  </si>
  <si>
    <t>JUNIO</t>
  </si>
  <si>
    <t>JULIO</t>
  </si>
  <si>
    <t>PRORROGAS Y ADICIONES</t>
  </si>
  <si>
    <t>VALOR ADICION</t>
  </si>
  <si>
    <t>TIEMPO PRORROGA EN DIAS</t>
  </si>
  <si>
    <t>MODIFICACIONES Y OTROS</t>
  </si>
  <si>
    <t>VALOR TOTAL 
CON ADICIONES</t>
  </si>
  <si>
    <t>FECHA FINALCONTRATO</t>
  </si>
  <si>
    <t>NOMBRE DEL SUPERVISOR</t>
  </si>
  <si>
    <t>DEPENDENCIA SUPERVISOR</t>
  </si>
  <si>
    <t xml:space="preserve">CONTROL PROCESO SECOP </t>
  </si>
  <si>
    <t>INS-CPS-911-2025</t>
  </si>
  <si>
    <t>M</t>
  </si>
  <si>
    <t xml:space="preserve">MARÍA PAULA MORALES ARCE </t>
  </si>
  <si>
    <t>BOGOTA</t>
  </si>
  <si>
    <t>PERSONA NATURAL</t>
  </si>
  <si>
    <t>PRESTACION DE SERVICIOS PROFESIONALES</t>
  </si>
  <si>
    <t>Prestar servicios profesionales para el procesamiento histológico y el análisis microscópico avanzado de tejido nervioso en estudios del Grupo de Morfología Celular</t>
  </si>
  <si>
    <t>MARGARTIA MARIA OCHOA DIAZ</t>
  </si>
  <si>
    <t>DIRECCION DE INVESTIGACION EN SALUD PUBLICA</t>
  </si>
  <si>
    <t>https://community.secop.gov.co/Public/Tendering/OpportunityDetail/Index?noticeUID=CO1.NTC.9303930&amp;isFromPublicArea=True&amp;isModal=False</t>
  </si>
  <si>
    <t>INS-CPS-914-2025</t>
  </si>
  <si>
    <t>YOSSIE ESTEBAN TORRIJOS OSPINA</t>
  </si>
  <si>
    <t>Prestar servicios profesionales para apoyar tareas de seguimiento administrativo -financiero y elaboración de documentos precontractuales, y de evaluación económica requeridos por los proyectos de investigación, especialmente aquellos administrados por el FEI.</t>
  </si>
  <si>
    <t>https://community.secop.gov.co/Public/Tendering/OpportunityDetail/Index?noticeUID=CO1.NTC.9314376&amp;isFromPublicArea=True&amp;isModal=False</t>
  </si>
  <si>
    <t>INS-CPS-915-2025</t>
  </si>
  <si>
    <t>MARY ANGELICA LANCHEROS VELASQUEZ</t>
  </si>
  <si>
    <t>Prestar servicios profesionales para apoyar la gestión administrativa y financiera de la DISP y el seguimiento de indicadores institucionales.</t>
  </si>
  <si>
    <t>https://community.secop.gov.co/Public/Tendering/OpportunityDetail/Index?noticeUID=CO1.NTC.9313842&amp;isFromPublicArea=True&amp;isModal=False</t>
  </si>
  <si>
    <t>INS-CPS-916-2025</t>
  </si>
  <si>
    <t>H</t>
  </si>
  <si>
    <t>JUAN SEBASTIAN SALAMANCA CRISTANCHO</t>
  </si>
  <si>
    <t>Prestar servicios profesionales para la elaboración de conceptos, la revisión de instrumentos contractuales y la atención de requerimientos del despacho de la Dirección de Investigación.</t>
  </si>
  <si>
    <t>https://community.secop.gov.co/Public/Tendering/OpportunityDetail/Index?noticeUID=CO1.NTC.9313653&amp;isFromPublicArea=True&amp;isModal=False</t>
  </si>
  <si>
    <t>INS-CPS-917-2025</t>
  </si>
  <si>
    <t xml:space="preserve">CRISTIAN JAVIER BELTRAN MORENO </t>
  </si>
  <si>
    <t>Prestar servicios profesionales para apoyar el seguimiento, el cierre y liquidación de contratos y convenios de la Dirección de Investigación en Salud Pública.</t>
  </si>
  <si>
    <t>https://community.secop.gov.co/Public/Tendering/OpportunityDetail/Index?noticeUID=CO1.NTC.9315871&amp;isFromPublicArea=True&amp;isModal=False</t>
  </si>
  <si>
    <t>INS-CPS-920-2025</t>
  </si>
  <si>
    <t>SONIA DAYANNI CASTILLO AYALA</t>
  </si>
  <si>
    <t>Prestar servicios profesionales para apoyar las actividades y proyectos de investigacion del Grupo de Parasitologia.</t>
  </si>
  <si>
    <t>ADRIANA AREVALO JAMAICA</t>
  </si>
  <si>
    <t>GRUPO DE PARASITOLOGIA</t>
  </si>
  <si>
    <t>https://community.secop.gov.co/Public/Tendering/OpportunityDetail/Index?noticeUID=CO1.NTC.9317567&amp;isFromPublicArea=True&amp;isModal=False</t>
  </si>
  <si>
    <t>INS-CPS-919-2025</t>
  </si>
  <si>
    <t>DANIEL AUGUSTO VELANDIA RODRIGUEZ</t>
  </si>
  <si>
    <t>Prestar servicios profesionales para las actividades y proyectos de investigación del grupo de Microbiologia de la DISP</t>
  </si>
  <si>
    <t>PATRICIA LUZ ESCANDON HERNANDEZ</t>
  </si>
  <si>
    <t>GRUPO DE MICROBIOLOGIA</t>
  </si>
  <si>
    <t>https://community.secop.gov.co/Public/Tendering/OpportunityDetail/Index?noticeUID=CO1.NTC.9319809&amp;isFromPublicArea=True&amp;isModal=False</t>
  </si>
  <si>
    <t>INS-CPS-913-2025</t>
  </si>
  <si>
    <t>GERARDO SANTAMARIA ROMERO</t>
  </si>
  <si>
    <t>Prestar servicios profesionales para realizar pruebas de laboratorio requeridas para el desarrollo de las actividades y los proyectos de investigación del grupo de Morfología Celular.</t>
  </si>
  <si>
    <t>ORLANDO TORRES FERNANDEZ</t>
  </si>
  <si>
    <t>GRUPO MORFOLOGIA CELULAR</t>
  </si>
  <si>
    <t>https://community.secop.gov.co/Public/Tendering/OpportunityDetail/Index?noticeUID=CO1.NTC.9317668&amp;isFromPublicArea=True&amp;isModal=False</t>
  </si>
  <si>
    <t>INS-CPS-921-2025</t>
  </si>
  <si>
    <t>PAULA ANDREA MORENO ARBOLEDA</t>
  </si>
  <si>
    <t>Prestar servicios profesionales para la ejecución de procedimientos de secuenciación genómica y la aplicación de técnicas de biología molecular en investigaciones de salud pública.</t>
  </si>
  <si>
    <t>FLAVIO ENRIQUE GARZON ROMERO</t>
  </si>
  <si>
    <t>GRUPO GENÓMICA</t>
  </si>
  <si>
    <t>https://community.secop.gov.co/Public/Tendering/OpportunityDetail/Index?noticeUID=CO1.NTC.9320204&amp;isFromPublicArea=True&amp;isModal=False</t>
  </si>
  <si>
    <t>INS-CPS-927-2025</t>
  </si>
  <si>
    <t>ANDRÉS MAURICIO FLORIÁN LABRADOR</t>
  </si>
  <si>
    <t>Prestar servicios profesionales para implementar herramientas de visualizacion dinamica e interactiva que permitan la visualizacion de los avances y resultados de investigaciones, asi como de los repositorios de informacion de la DISP</t>
  </si>
  <si>
    <t>MAUREN LICED LOPEZ PINEDA</t>
  </si>
  <si>
    <t>SUBDIRECCIÓN DE INVESTIGACIÓN CIENTIFICA Y TÉCNOLOGICA</t>
  </si>
  <si>
    <t>https://community.secop.gov.co/Public/Tendering/OpportunityDetail/Index?noticeUID=CO1.NTC.9328689&amp;isFromPublicArea=True&amp;isModal=False</t>
  </si>
  <si>
    <t>INS-CPS-928-2025</t>
  </si>
  <si>
    <t xml:space="preserve">NICOLE  JULIETH GONZALEZ FLOREZ </t>
  </si>
  <si>
    <t>Prestar los servicios profesionales para gestionar el inventario de reactivos quimicos en los laboratorios de la DISP conforme a lineamientos institucionales y normativos.</t>
  </si>
  <si>
    <t>https://community.secop.gov.co/Public/Tendering/OpportunityDetail/Index?noticeUID=CO1.NTC.9330127&amp;isFromPublicArea=True&amp;isModal=False</t>
  </si>
  <si>
    <t>INS-CPS-926-2025</t>
  </si>
  <si>
    <t>RUTH RINCÓN CASTIBLANCO</t>
  </si>
  <si>
    <t>Prestar servicios profesionales para análisis de datos cuantitativos y cualitativos a través de modelos matáticos y estáticos, así como los datos administrativos y técnicos requeridos por la DISP</t>
  </si>
  <si>
    <t>https://community.secop.gov.co/Public/Tendering/OpportunityDetail/Index?noticeUID=CO1.NTC.9325580&amp;isFromPublicArea=True&amp;isModal=False</t>
  </si>
  <si>
    <t>INS-CPS-912-2025</t>
  </si>
  <si>
    <t>LINA PATRICIA NAVARRO CARRASC</t>
  </si>
  <si>
    <t>Prestar los servicios profesionales para apoyar el cumplimiento del programa de verificación, calibración y evaluación de infraestructura metrologica de los equipos de laboratorio de los grupos de investigación.</t>
  </si>
  <si>
    <t>https://community.secop.gov.co/Public/Tendering/OpportunityDetail/Index?noticeUID=CO1.NTC.9317468&amp;isFromPublicArea=True&amp;isModal=False</t>
  </si>
  <si>
    <t>INS-CPS-925-2025</t>
  </si>
  <si>
    <t>JUAN PABLO CARVAJAL DOSSMAN</t>
  </si>
  <si>
    <t>Prestar servicios profesionales en bioinformatica y ciencia de datos para realizar analisis genomicos, transcriptomicos y los demas conforme a requerimientos tecnicos de la Direccion de investigacion.</t>
  </si>
  <si>
    <t>https://community.secop.gov.co/Public/Tendering/OpportunityDetail/Index?noticeUID=CO1.NTC.9330690&amp;isFromPublicArea=True&amp;isModal=False</t>
  </si>
  <si>
    <t>INS-CPS-922-2025</t>
  </si>
  <si>
    <t>RAUL HERNANDO PARDO PUENTES</t>
  </si>
  <si>
    <t>Prestar servicios profesionales en el apoyo técnico para caracterización de insectos vectores en zonas endémicas y desarrollo de modelos predictivos de transmisión de acuerdo a las necesidades del grupo de investigación de entomología</t>
  </si>
  <si>
    <t>MARTHA LILIANA AHUMADA FRANCO</t>
  </si>
  <si>
    <t>GRUPO DE ENTOMOLOGIA</t>
  </si>
  <si>
    <t>https://community.secop.gov.co/Public/Tendering/OpportunityDetail/Index?noticeUID=CO1.NTC.9330877&amp;isFromPublicArea=True&amp;isModal=False</t>
  </si>
  <si>
    <t>INS-CPS-929-2025</t>
  </si>
  <si>
    <t>KAREN C'AYW'CE PANCHE CASTELLANOS</t>
  </si>
  <si>
    <t>Prestar servicios profesionales para apoyar en el procesamiento de muestras de sangre para la estimación de vitamina A, Zinc y vitamina B12 recolectadas durante las pruebas pilotos del módulo indigena del estudio de soberania alimentaria y nutricional en comunidades indígenas del pueblo Embera Cahami Pijao Quindio y el pueblo Pastos en Mallama Narino.</t>
  </si>
  <si>
    <t>ANA YIBI FORERO TORRES</t>
  </si>
  <si>
    <t>GRUPO DE NUTRICION</t>
  </si>
  <si>
    <t>https://community.secop.gov.co/Public/Tendering/OpportunityDetail/Index?noticeUID=CO1.NTC.9328979&amp;isFromPublicArea=True&amp;isModal=False</t>
  </si>
  <si>
    <t>INS-CPS-923-2025</t>
  </si>
  <si>
    <t>MAYRA ALEJANDRA VARGAS ROJAS</t>
  </si>
  <si>
    <t>Prestar servicios profesionales en el acompanamiento técnico para desarrollar actividades en redes de gestión de conocimiento, innovación e investigación y administración de colecciones biológicas del Grupo Micobacterias de la DISP.</t>
  </si>
  <si>
    <t>CLAUDIA MARCELA CASTRO OSORIO</t>
  </si>
  <si>
    <t>GRUPO MICOBACTERIAS</t>
  </si>
  <si>
    <t>https://community.secop.gov.co/Public/Tendering/OpportunityDetail/Index?noticeUID=CO1.NTC.9342127&amp;isFromPublicArea=True&amp;isModal=False</t>
  </si>
  <si>
    <t>INS-CPS-930-2025</t>
  </si>
  <si>
    <t>MARIA CAMILA BERDUGO BUITRAGO</t>
  </si>
  <si>
    <t>Prestar servicios profesionales para apoyar en la recoleccion de informacion cualitativa del proyecto "Conocimientos, percepciones, usos y comprension del etiquetado nutricional y frontal de advertencia y su efecto en la seleccion y compra de alimentos envasados y empacados para consumo humano en diferentes regiones de Colombia." en lo relacionado con la informacion de cultura alimentaria y habitos de compra en entrevistas y grupos focales.</t>
  </si>
  <si>
    <t>https://community.secop.gov.co/Public/Tendering/OpportunityDetail/Index?noticeUID=CO1.NTC.9340333&amp;isFromPublicArea=True&amp;isModal=False</t>
  </si>
  <si>
    <t>INS-CPS-931-2025</t>
  </si>
  <si>
    <t>ARNOL AUGUSTO ROMERO RODRÍGUEZ</t>
  </si>
  <si>
    <t>Prestar servicios profesionales de apoyo a la logistica de recoleccion de informacion del proyecto "Conocimientos, percepciones, usos y comprension del etiquetado nutricional y frontal de advertencia y su efecto en la seleccion y compra de alimentos envasados y empacados para consumo humano en diferentes regiones de Colombia." en lo relacionado con el diseno de las rutas, consolidacion de la informacion, critica de informacion y digitacion de informacion cualitativa.</t>
  </si>
  <si>
    <t>$6.500.000</t>
  </si>
  <si>
    <t>https://community.secop.gov.co/Public/Tendering/OpportunityDetail/Index?noticeUID=CO1.NTC.9343452&amp;isFromPublicArea=True&amp;isModal=False</t>
  </si>
  <si>
    <t>INS-CPS-932-2025</t>
  </si>
  <si>
    <t>JENNIFER BUITRAGO CASTELLANOS</t>
  </si>
  <si>
    <t>Prestar servicios profesionales para apoyar en el procesamiento y análisis de la información nutricional y alimentaria recolectada durante las pruebas piloto del módulo indigena del estudio de soberania alimentaria y nutricional en comunidades indígenas del pueblo Embera Cahami Pijao Quindio y el pueblo Pastos en Mallama Narino, con el fin de entregar y explicar los resultados a las comunidades y ajustar los instrumentos y formatos con base en los acuerdos con las autoridades indígenas</t>
  </si>
  <si>
    <t>https://community.secop.gov.co/Public/Tendering/OpportunityDetail/Index?noticeUID=CO1.NTC.9343568&amp;isFromPublicArea=True&amp;isModal=False</t>
  </si>
  <si>
    <t>INS-CPS-1038-2025</t>
  </si>
  <si>
    <t>WILLIAM ROMARIO TRUJILLO BARRIOS</t>
  </si>
  <si>
    <t>Prestar servicios profesionales para apoyar el desarrollo de planes, estrategias y retos de innovacion liderados por la Subdireccion de Innovacion de la DISP</t>
  </si>
  <si>
    <t>DIANA ZULEYMA RAMIREZ RIOS</t>
  </si>
  <si>
    <t>SUBDIRECCION DE INNOVACION EN SALUD PUBLICA</t>
  </si>
  <si>
    <t>https://community.secop.gov.co/Public/Tendering/OpportunityDetail/Index?noticeUID=CO1.NTC.9350337&amp;isFromPublicArea=True&amp;isModal=False</t>
  </si>
  <si>
    <t>INS-CPS-1080-2025</t>
  </si>
  <si>
    <t>SERGIO DANIEL SÁNCHEZ PULIDO</t>
  </si>
  <si>
    <t>Prestar servicios profesionales para apoyar el desarrollo y puesta en marcha de las estrategias de innovacion lideradas por la subdireccion de Innovacion de la DISP.</t>
  </si>
  <si>
    <t>https://community.secop.gov.co/Public/Tendering/OpportunityDetail/Index?noticeUID=CO1.NTC.9347896&amp;isFromPublicArea=True&amp;isModal=False</t>
  </si>
  <si>
    <t>INS-SASI-1084-2025</t>
  </si>
  <si>
    <t>-</t>
  </si>
  <si>
    <t xml:space="preserve">MESSER COLOMBIA S.A (INS-SASI-039-2025) GASES INDUSTRIALES </t>
  </si>
  <si>
    <t>PERSONA JURIDICA</t>
  </si>
  <si>
    <t>PRESTACION DE SERVICIOS</t>
  </si>
  <si>
    <t>Proveer diversos gases industriales, mezclas especiales y realizar pruebas hidrostáticas para apoyar las actividades misionales de los distintos grupos y laboratorios del INS.</t>
  </si>
  <si>
    <t>https://community.secop.gov.co/Public/Tendering/OpportunityDetail/Index?noticeUID=CO1.NTC.9282464&amp;isFromPublicArea=True&amp;isModal=False</t>
  </si>
  <si>
    <t>INS-CPS-015-2026</t>
  </si>
  <si>
    <t xml:space="preserve">ADRIANA MIREYA VARGAS RAMIREZ </t>
  </si>
  <si>
    <t>Prestar servicios profesionales de corrección de estilo en inglés y en español para los manuscritos aprobados en el primer semestre de 2026 de la revista Biomédica, correspondientes al Vol. 46, números 1, 2 y suplemento 1, así como para las piezas de mercadeo y otros contenidos que requiera la revista.</t>
  </si>
  <si>
    <t xml:space="preserve"> $              39.000.000,00</t>
  </si>
  <si>
    <t xml:space="preserve"> $         6.000.000,00</t>
  </si>
  <si>
    <t>N/A</t>
  </si>
  <si>
    <t xml:space="preserve"> $        39.000.000,00</t>
  </si>
  <si>
    <t>LUIS ALBERTO GOMEZ GROSSO</t>
  </si>
  <si>
    <t>GRUPO DE FISIOLOGÍA MOLECULAR</t>
  </si>
  <si>
    <t>https://community.secop.gov.co/Public/Tendering/OpportunityDetail/Index?noticeUID=CO1.NTC.9593866&amp;isFromPublicArea=True&amp;isModal=False</t>
  </si>
  <si>
    <t>INS-CPS-079-2026</t>
  </si>
  <si>
    <t xml:space="preserve">DORA CHALA PALACIOS </t>
  </si>
  <si>
    <t>Prestar servicios profesionales para apoyar el proceso de sistematización, organización y actualización de la biblioteca del Instituto Nacional de Salud, conforme a los lineamientos institucionales y los requerimientos técnicos definidos.</t>
  </si>
  <si>
    <t xml:space="preserve"> $              40.320.000,00</t>
  </si>
  <si>
    <t xml:space="preserve"> $         6.300.000,00</t>
  </si>
  <si>
    <t xml:space="preserve"> $        40.320.000,00</t>
  </si>
  <si>
    <t>https://community.secop.gov.co/Public/Tendering/OpportunityDetail/Index?noticeUID=CO1.NTC.9617141&amp;isFromPublicArea=True&amp;isModal=False</t>
  </si>
  <si>
    <t>INS-CPS-080-2026</t>
  </si>
  <si>
    <t>CARLOS ARTURO HERNANDEZ CHAPARRO</t>
  </si>
  <si>
    <t>Prestar servicios profesionales a la revista Biomédica para garantizar el cumplimiento de los estándares internacionales aplicables a las publicaciones científicas en biomedicina, mediante la participación como miembro del Comité Editorial, el seguimiento de los procesos editoriales asignados y, la edición y aprobación de textos e imágenes de los manuscritos aprobados para publicación en el Vol. 46, números 1, 2, suplemento 1 y el número especial de fotografía biomédica.</t>
  </si>
  <si>
    <t xml:space="preserve"> $              38.400.000,00</t>
  </si>
  <si>
    <t xml:space="preserve"> $        38.400.000,00</t>
  </si>
  <si>
    <t>https://community.secop.gov.co/Public/Tendering/OpportunityDetail/Index?noticeUID=CO1.NTC.9601850&amp;isFromPublicArea=True&amp;isModal=False</t>
  </si>
  <si>
    <t>INS-CPS-081-2026</t>
  </si>
  <si>
    <t>LUZ ANGELA SALGADO BORRERO</t>
  </si>
  <si>
    <t>Prestar servicios profesionales para el diseño y la diagramación de los manuscritos científicos aprobados por el Comité Editorial para su publicación digital en la revista Biomédica, correspondientes al Vol. 46, números 1, 2, suplemento 1 y el número especial de fotografía biomédica, mediante el uso de programas especializados en diseño gráfico y el sistema de gestión editorial Open Journal Systems (OJS), así como la elaboración de piezas gráficas necesarias para el mercadeo digital de dichos nú</t>
  </si>
  <si>
    <t>https://community.secop.gov.co/Public/Tendering/OpportunityDetail/Index?noticeUID=CO1.NTC.9610800&amp;isFromPublicArea=True&amp;isModal=False</t>
  </si>
  <si>
    <t>INS-CPS-077-2026</t>
  </si>
  <si>
    <t xml:space="preserve">GLADIS ESTELLA MONTOYA ORTIZ </t>
  </si>
  <si>
    <t>Prestar servicios profesionales para la ejecución y formulación de proyectos de investigación para cumplir con la ejecución de los proyectos de investigación del grupo de Fisiología molecular</t>
  </si>
  <si>
    <t xml:space="preserve"> $              46.828.800,00</t>
  </si>
  <si>
    <t xml:space="preserve"> $         7.317.000,00</t>
  </si>
  <si>
    <t xml:space="preserve"> $        46.828.800,00</t>
  </si>
  <si>
    <t>https://community.secop.gov.co/Public/Tendering/OpportunityDetail/Index?noticeUID=CO1.NTC.9640419&amp;isFromPublicArea=True&amp;isModal=False</t>
  </si>
  <si>
    <t>INS-CPS-078-2026</t>
  </si>
  <si>
    <t xml:space="preserve">ANDREA CATALINA CARRILLO RODRIGUEZ </t>
  </si>
  <si>
    <t>Prestar servicios profesionales especializados en comunicación científica para la revista Biomédica, que incluyan la implementación de estrategias de mercadeo digital orientadas a la difusión de sus contenidos, y la inclusión de metadatos en las plataformas Publindex y LILACS, garantizando el cumplimiento de los estándares requeridos para la indexación y visibilidad de los artículos, durante el periodo del presente contrato.</t>
  </si>
  <si>
    <t>https://community.secop.gov.co/Public/Tendering/OpportunityDetail/Index?noticeUID=CO1.NTC.9616558&amp;isFromPublicArea=True&amp;isModal=False</t>
  </si>
  <si>
    <t>INS-CPS-087-2026</t>
  </si>
  <si>
    <t>CARLOS HUMBERTO FAJARDO URIBE</t>
  </si>
  <si>
    <t>Prestar servicios profesionales para apoyar el monitoreo, seguimiento y verificación de la ejecución de los proyectos de Investigación del Instituto Nacional de Salud, Conforme a los lineamientos Técnicos, administrativos y financieros.</t>
  </si>
  <si>
    <t xml:space="preserve"> $              43.840.000,00</t>
  </si>
  <si>
    <t xml:space="preserve"> $         6.850.000,00</t>
  </si>
  <si>
    <t xml:space="preserve"> $        43.840.000,00</t>
  </si>
  <si>
    <t>SUBDIRECCION DE INVESTIGACION</t>
  </si>
  <si>
    <t>https://community.secop.gov.co/Public/Tendering/OpportunityDetail/Index?noticeUID=CO1.NTC.9638428&amp;isFromPublicArea=True&amp;isModal=False</t>
  </si>
  <si>
    <t>INS-CPS-088-2026</t>
  </si>
  <si>
    <t>JHON JAIRO ROMERO ROMERO</t>
  </si>
  <si>
    <t>Prestar servicios profesionales para apoyar las actividades técnicas, analíticas y de seguimiento desarrolladas por el grupo de Nutrición del Instituto Nacional de Salud.</t>
  </si>
  <si>
    <t xml:space="preserve"> $              40.832.000,00</t>
  </si>
  <si>
    <t xml:space="preserve"> $         6.380.000,00</t>
  </si>
  <si>
    <t xml:space="preserve"> $        40.832.000,00</t>
  </si>
  <si>
    <t>https://community.secop.gov.co/Public/Tendering/OpportunityDetail/Index?noticeUID=CO1.NTC.9637404&amp;isFromPublicArea=True&amp;isModal=False</t>
  </si>
  <si>
    <t>INS-CPS-089-2026</t>
  </si>
  <si>
    <t xml:space="preserve">NATALIA LOAIZA GARCIA </t>
  </si>
  <si>
    <t>Prestar servicios profesionales para apoyar el análisis, procesamiento e interpretación de la información generada en los estudios y proyectos desarrollados por el grupo de Nutrición del Instituto Nacional de Salud.</t>
  </si>
  <si>
    <t xml:space="preserve"> $              37.536.000,00</t>
  </si>
  <si>
    <t xml:space="preserve"> $         5.865.000,00</t>
  </si>
  <si>
    <t xml:space="preserve"> $        37.536.000,00</t>
  </si>
  <si>
    <t>https://community.secop.gov.co/Public/Tendering/OpportunityDetail/Index?noticeUID=CO1.NTC.9635483&amp;isFromPublicArea=True&amp;isModal=False</t>
  </si>
  <si>
    <t>INS-CPS-090-2026</t>
  </si>
  <si>
    <t>CARLOS ARTURO GUZMAN QUINTERO</t>
  </si>
  <si>
    <t>Prestar servicios profesionales para apoyar el desarrollo de actividades de análisis cualitativo, trabajo de campo y sistematización de información social y cultural asociada a los estudios y proyectos del grupo de Nutrición del Instituto Nacional de Salud.</t>
  </si>
  <si>
    <t xml:space="preserve"> $              44.800.000,00</t>
  </si>
  <si>
    <t xml:space="preserve"> $         7.000.000,00</t>
  </si>
  <si>
    <t xml:space="preserve"> $        44.800.000,00</t>
  </si>
  <si>
    <t>https://community.secop.gov.co/Public/Tendering/OpportunityDetail/Index?noticeUID=CO1.NTC.9636162&amp;isFromPublicArea=True&amp;isModal=False</t>
  </si>
  <si>
    <t>INS-CPS-091-2026</t>
  </si>
  <si>
    <t>MARIA FERNANDA BUITRAGO RODRIGUEZ</t>
  </si>
  <si>
    <t>Prestar servicios profesionales como Nutricionista para apoyar el desarrollo de las actividades de ingesta alimentaria y nutricional, con la participación en publicaciones científicas y demás actividades necesarias para la adecuada ejecución de los proyectos que se desarrollan del Grupo de Nutrición.</t>
  </si>
  <si>
    <t xml:space="preserve"> $              14.000.000,00</t>
  </si>
  <si>
    <t xml:space="preserve"> $        14.000.000,00</t>
  </si>
  <si>
    <t>https://community.secop.gov.co/Public/Tendering/OpportunityDetail/Index?noticeUID=CO1.NTC.9744406&amp;isFromPublicArea=True&amp;isModal=False</t>
  </si>
  <si>
    <t>INS-CPS-167-2026</t>
  </si>
  <si>
    <t>INGRID MARCELA GARAVITO URREA</t>
  </si>
  <si>
    <t>Prestar servicios profesionales jurídicos especializados para la revisión, evaluación, análisis y seguimiento de asuntos legales, contractuales y administrativos de los proyectos de investigación e innovación de la DISP, especialmente los administrados por el FEI.</t>
  </si>
  <si>
    <t xml:space="preserve"> $              55.500.000,00</t>
  </si>
  <si>
    <t xml:space="preserve"> $         9.000.000,00</t>
  </si>
  <si>
    <t xml:space="preserve"> $        55.500.000,00</t>
  </si>
  <si>
    <t>https://community.secop.gov.co/Public/Tendering/OpportunityDetail/Index?noticeUID=CO1.NTC.9872188&amp;isFromPublicArea=True&amp;isModal=False</t>
  </si>
  <si>
    <t>INS-CPS-146-2026</t>
  </si>
  <si>
    <t>Jeimmy Lucía Benavides Ortegón</t>
  </si>
  <si>
    <t>Prestar servicios profesionales orientados al fortalecimiento de los procesos y a la gestion integral de la vigilancia en salud publica de eventos desde el nivel nacional, brindando asistencia tecnica y acompanamiento en el monitoreo a los niveles subnacionales con enfasis en la salud nutricional de los menores de 5 anos.</t>
  </si>
  <si>
    <t xml:space="preserve"> $              43.866.667,00</t>
  </si>
  <si>
    <t xml:space="preserve"> $        43.866.667,00</t>
  </si>
  <si>
    <t> </t>
  </si>
  <si>
    <t xml:space="preserve">VIGILANCIA - FINANCIADO POR INVESTIGACIÓN </t>
  </si>
  <si>
    <t>https://community.secop.gov.co/Public/Tendering/OpportunityDetail/Index?noticeUID=CO1.NTC.9872982&amp;isFromPublicArea=True&amp;isModal=False</t>
  </si>
  <si>
    <t>INS-CPS-092-2026</t>
  </si>
  <si>
    <t xml:space="preserve">MARYMAR SAN JUAN FUENTES </t>
  </si>
  <si>
    <t>PRESTACION DE SERVICIOS DE APOYO A LA GESTION</t>
  </si>
  <si>
    <t>Prestar servicios de apoyo para la recolección de muestras de sueros y materia fecal humanas para la detección de Taenia sp y Taenia solium y de sangre.</t>
  </si>
  <si>
    <t xml:space="preserve"> $              15.000.000,00</t>
  </si>
  <si>
    <t xml:space="preserve"> $         3.000.000,00</t>
  </si>
  <si>
    <t xml:space="preserve"> $        15.000.000,00</t>
  </si>
  <si>
    <t xml:space="preserve">CARLOS ESTEBAN FRANCO </t>
  </si>
  <si>
    <t>GRUPO PARASITOLOGIA</t>
  </si>
  <si>
    <t>https://community.secop.gov.co/Public/Tendering/OpportunityDetail/Index?noticeUID=CO1.NTC.9808796&amp;isFromPublicArea=True&amp;isModal=False</t>
  </si>
  <si>
    <t>INS-CPS-159-2026</t>
  </si>
  <si>
    <t xml:space="preserve">CLARIBEL MONTENEGRO VANEGAS </t>
  </si>
  <si>
    <t>Prestar servicios como auxiliar de laboratorio para apoyar las actividades operativas, técnicas y de manejo de muestras desarrolladas por el grupo de Genómica de Microorganismos Emergentes del Instituto Nacional de Salud.</t>
  </si>
  <si>
    <t xml:space="preserve"> $              14.800.000,00</t>
  </si>
  <si>
    <t xml:space="preserve"> $         2.400.000,00</t>
  </si>
  <si>
    <t xml:space="preserve"> $        14.800.000,00</t>
  </si>
  <si>
    <t>GRUPO GENOMICA</t>
  </si>
  <si>
    <t>https://community.secop.gov.co/Public/Tendering/OpportunityDetail/Index?noticeUID=CO1.NTC.9809159&amp;isFromPublicArea=True&amp;isModal=False</t>
  </si>
  <si>
    <t>INS-CPS-160-2026</t>
  </si>
  <si>
    <t xml:space="preserve">JULIAN ANDRES RAMIREZ CHEYNE </t>
  </si>
  <si>
    <t>Prestar servicios profesionales especializados de apoyo técnico-científico en los proyectos de investigación con ares de ciencias ómicas y genética médicas aplicadas a la salud pública</t>
  </si>
  <si>
    <t xml:space="preserve"> $              45.016.667,00</t>
  </si>
  <si>
    <t xml:space="preserve"> $         7.300.000,00</t>
  </si>
  <si>
    <t xml:space="preserve"> $        45.016.667,00</t>
  </si>
  <si>
    <t>https://community.secop.gov.co/Public/Tendering/OpportunityDetail/Index?noticeUID=CO1.NTC.9809401&amp;isFromPublicArea=True&amp;isModal=False</t>
  </si>
  <si>
    <t>INS-CPS-171-2026</t>
  </si>
  <si>
    <t>PAULO JOSÉ ESPINOSA DE LA OSSA</t>
  </si>
  <si>
    <t>Prestar servicios profesionales en el área de la salud con énfasis en actividad física, ejercicio y rendimiento funcional, para apoyar la formulación, implementación y seguimiento de acciones técnicas en el marco de los estudios, proyectos e intervenciones desarrolladas por el grupo de Nutrición</t>
  </si>
  <si>
    <t xml:space="preserve"> $              45.750.000,00</t>
  </si>
  <si>
    <t xml:space="preserve"> $         7.500.000,00</t>
  </si>
  <si>
    <t xml:space="preserve"> $        45.750.000,00</t>
  </si>
  <si>
    <t>https://community.secop.gov.co/Public/Tendering/OpportunityDetail/Index?noticeUID=CO1.NTC.9871898&amp;isFromPublicArea=True&amp;isModal=False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</si>
</sst>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240A]0"/>
    <numFmt numFmtId="165" formatCode="[$-240A]General"/>
    <numFmt numFmtId="166" formatCode="d/mm/yyyy;@"/>
    <numFmt numFmtId="167" formatCode="_-[$$-240A]\ * #,##0.00_-;\-[$$-240A]\ * #,##0.00_-;_-[$$-240A]\ * &quot;-&quot;??_-;_-@_-"/>
    <numFmt numFmtId="168" formatCode="_-[$$-240A]\ * #,##0_-;\-[$$-240A]\ * #,##0_-;_-[$$-240A]\ * &quot;-&quot;_-;_-@_-"/>
    <numFmt numFmtId="169" formatCode="_-* #,##0\ _€_-;\-* #,##0\ _€_-;_-* &quot;-&quot;\ _€_-;_-@_-"/>
    <numFmt numFmtId="170" formatCode="_(&quot;$&quot;\ * #,##0.00_);_(&quot;$&quot;\ * \(#,##0.00\);_(&quot;$&quot;\ * &quot;-&quot;??_);_(@_)"/>
    <numFmt numFmtId="171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 Narrow"/>
      <family val="2"/>
    </font>
    <font>
      <sz val="8"/>
      <name val="Calibri"/>
      <family val="2"/>
      <scheme val="minor"/>
    </font>
    <font>
      <b/>
      <sz val="10"/>
      <color rgb="FF000000"/>
      <name val="Arial Narrow"/>
      <charset val="1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0">
    <xf numFmtId="0" fontId="0" fillId="0" borderId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9" fillId="0" borderId="0"/>
    <xf numFmtId="0" fontId="1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6" fillId="4" borderId="0" xfId="0" applyFont="1" applyFill="1"/>
    <xf numFmtId="164" fontId="3" fillId="2" borderId="7" xfId="0" applyNumberFormat="1" applyFont="1" applyFill="1" applyBorder="1" applyAlignment="1">
      <alignment horizontal="center" vertical="center" wrapText="1" indent="2"/>
    </xf>
    <xf numFmtId="14" fontId="3" fillId="2" borderId="7" xfId="0" applyNumberFormat="1" applyFont="1" applyFill="1" applyBorder="1" applyAlignment="1">
      <alignment horizontal="center" vertical="center" wrapText="1" indent="2"/>
    </xf>
    <xf numFmtId="15" fontId="3" fillId="2" borderId="7" xfId="0" applyNumberFormat="1" applyFont="1" applyFill="1" applyBorder="1" applyAlignment="1">
      <alignment horizontal="center" vertical="center" wrapText="1" indent="2"/>
    </xf>
    <xf numFmtId="165" fontId="3" fillId="2" borderId="7" xfId="0" applyNumberFormat="1" applyFont="1" applyFill="1" applyBorder="1" applyAlignment="1">
      <alignment horizontal="center" vertical="center" wrapText="1" indent="2"/>
    </xf>
    <xf numFmtId="166" fontId="3" fillId="2" borderId="7" xfId="0" applyNumberFormat="1" applyFont="1" applyFill="1" applyBorder="1" applyAlignment="1">
      <alignment horizontal="center" vertical="center" wrapText="1" indent="2"/>
    </xf>
    <xf numFmtId="1" fontId="3" fillId="2" borderId="7" xfId="0" applyNumberFormat="1" applyFont="1" applyFill="1" applyBorder="1" applyAlignment="1">
      <alignment horizontal="center" vertical="center" wrapText="1" indent="2"/>
    </xf>
    <xf numFmtId="1" fontId="3" fillId="2" borderId="7" xfId="2" applyNumberFormat="1" applyFont="1" applyFill="1" applyBorder="1" applyAlignment="1">
      <alignment horizontal="center" vertical="center" wrapText="1" indent="2"/>
    </xf>
    <xf numFmtId="167" fontId="3" fillId="2" borderId="7" xfId="2" applyNumberFormat="1" applyFont="1" applyFill="1" applyBorder="1" applyAlignment="1">
      <alignment horizontal="center" vertical="center" wrapText="1" indent="2"/>
    </xf>
    <xf numFmtId="0" fontId="3" fillId="2" borderId="7" xfId="0" applyFont="1" applyFill="1" applyBorder="1" applyAlignment="1">
      <alignment horizontal="center" vertical="center" wrapText="1" indent="2"/>
    </xf>
    <xf numFmtId="168" fontId="3" fillId="2" borderId="7" xfId="0" applyNumberFormat="1" applyFont="1" applyFill="1" applyBorder="1" applyAlignment="1">
      <alignment horizontal="center" vertical="center" wrapText="1" indent="2"/>
    </xf>
    <xf numFmtId="169" fontId="4" fillId="2" borderId="7" xfId="1" applyFont="1" applyFill="1" applyBorder="1" applyAlignment="1">
      <alignment horizontal="center" vertical="center" wrapText="1" indent="2"/>
    </xf>
    <xf numFmtId="0" fontId="3" fillId="3" borderId="8" xfId="0" applyFont="1" applyFill="1" applyBorder="1" applyAlignment="1">
      <alignment horizontal="center" vertical="center" wrapText="1" indent="2"/>
    </xf>
    <xf numFmtId="0" fontId="13" fillId="0" borderId="6" xfId="0" applyFont="1" applyBorder="1" applyAlignment="1">
      <alignment horizontal="center" vertical="center" wrapText="1" indent="2"/>
    </xf>
    <xf numFmtId="14" fontId="7" fillId="0" borderId="6" xfId="0" applyNumberFormat="1" applyFont="1" applyBorder="1" applyAlignment="1">
      <alignment horizontal="center" vertical="center" wrapText="1" indent="2"/>
    </xf>
    <xf numFmtId="0" fontId="7" fillId="0" borderId="6" xfId="0" applyFont="1" applyBorder="1" applyAlignment="1">
      <alignment horizontal="center" vertical="center" wrapText="1" indent="2"/>
    </xf>
    <xf numFmtId="0" fontId="4" fillId="4" borderId="6" xfId="0" applyFont="1" applyFill="1" applyBorder="1" applyAlignment="1">
      <alignment horizontal="center" vertical="center" wrapText="1" indent="2"/>
    </xf>
    <xf numFmtId="0" fontId="11" fillId="4" borderId="6" xfId="8" applyNumberFormat="1" applyFont="1" applyFill="1" applyBorder="1" applyAlignment="1">
      <alignment horizontal="center" vertical="center" wrapText="1" indent="2"/>
    </xf>
    <xf numFmtId="0" fontId="8" fillId="0" borderId="6" xfId="0" applyFont="1" applyBorder="1" applyAlignment="1">
      <alignment horizontal="center" vertical="center" wrapText="1" indent="2"/>
    </xf>
    <xf numFmtId="166" fontId="8" fillId="0" borderId="6" xfId="0" applyNumberFormat="1" applyFont="1" applyBorder="1" applyAlignment="1">
      <alignment horizontal="center" vertical="center" wrapText="1" indent="2"/>
    </xf>
    <xf numFmtId="167" fontId="3" fillId="0" borderId="6" xfId="2" applyNumberFormat="1" applyFont="1" applyFill="1" applyBorder="1" applyAlignment="1">
      <alignment horizontal="center" vertical="center" wrapText="1" indent="2"/>
    </xf>
    <xf numFmtId="168" fontId="3" fillId="0" borderId="6" xfId="2" applyNumberFormat="1" applyFont="1" applyFill="1" applyBorder="1" applyAlignment="1">
      <alignment horizontal="center" vertical="center" wrapText="1" indent="2"/>
    </xf>
    <xf numFmtId="168" fontId="3" fillId="0" borderId="6" xfId="7" applyNumberFormat="1" applyFont="1" applyFill="1" applyBorder="1" applyAlignment="1">
      <alignment horizontal="center" vertical="center" wrapText="1" indent="2"/>
    </xf>
    <xf numFmtId="0" fontId="8" fillId="0" borderId="6" xfId="5" applyFont="1" applyBorder="1" applyAlignment="1">
      <alignment horizontal="center" vertical="center" wrapText="1" indent="2"/>
    </xf>
    <xf numFmtId="168" fontId="8" fillId="0" borderId="6" xfId="7" applyNumberFormat="1" applyFont="1" applyFill="1" applyBorder="1" applyAlignment="1">
      <alignment horizontal="center" vertical="center" wrapText="1" indent="2"/>
    </xf>
    <xf numFmtId="167" fontId="5" fillId="0" borderId="6" xfId="0" applyNumberFormat="1" applyFont="1" applyBorder="1" applyAlignment="1">
      <alignment horizontal="center" vertical="center" wrapText="1" indent="2"/>
    </xf>
    <xf numFmtId="14" fontId="5" fillId="0" borderId="6" xfId="0" applyNumberFormat="1" applyFont="1" applyBorder="1" applyAlignment="1">
      <alignment horizontal="center" vertical="center" wrapText="1" indent="2"/>
    </xf>
    <xf numFmtId="15" fontId="12" fillId="0" borderId="6" xfId="3" applyNumberFormat="1" applyFill="1" applyBorder="1" applyAlignment="1" applyProtection="1">
      <alignment horizontal="center" vertical="center" wrapText="1" indent="2"/>
    </xf>
    <xf numFmtId="0" fontId="6" fillId="0" borderId="0" xfId="0" applyFont="1" applyAlignment="1">
      <alignment indent="2"/>
    </xf>
    <xf numFmtId="168" fontId="6" fillId="0" borderId="0" xfId="0" applyNumberFormat="1" applyFont="1" applyAlignment="1">
      <alignment indent="2"/>
    </xf>
    <xf numFmtId="0" fontId="5" fillId="0" borderId="6" xfId="0" applyFont="1" applyBorder="1" applyAlignment="1">
      <alignment horizontal="center" vertical="center" wrapText="1" indent="2"/>
    </xf>
    <xf numFmtId="0" fontId="6" fillId="0" borderId="0" xfId="0" applyFont="1" applyAlignment="1">
      <alignment horizontal="center" vertical="center" indent="2"/>
    </xf>
    <xf numFmtId="0" fontId="6" fillId="0" borderId="0" xfId="0" applyFont="1" applyAlignment="1">
      <alignment vertical="center" indent="2"/>
    </xf>
    <xf numFmtId="0" fontId="11" fillId="0" borderId="6" xfId="6" applyFont="1" applyBorder="1" applyAlignment="1">
      <alignment horizontal="center" vertical="center" wrapText="1" indent="2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indent="2"/>
    </xf>
    <xf numFmtId="168" fontId="6" fillId="0" borderId="6" xfId="0" applyNumberFormat="1" applyFont="1" applyBorder="1" applyAlignment="1">
      <alignment horizontal="center" vertical="center" indent="2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8" fontId="6" fillId="0" borderId="0" xfId="0" applyNumberFormat="1" applyFont="1" applyAlignment="1">
      <alignment horizontal="center" vertical="center" indent="2"/>
    </xf>
    <xf numFmtId="0" fontId="5" fillId="4" borderId="1" xfId="0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indent="2"/>
    </xf>
    <xf numFmtId="168" fontId="6" fillId="4" borderId="0" xfId="0" applyNumberFormat="1" applyFont="1" applyFill="1" applyAlignment="1">
      <alignment horizontal="center" vertical="center" indent="2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4" fontId="8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5" fillId="0" borderId="0" xfId="0" applyFont="1"/>
    <xf numFmtId="44" fontId="16" fillId="0" borderId="0" xfId="2" applyFont="1"/>
    <xf numFmtId="44" fontId="0" fillId="0" borderId="0" xfId="2" applyFont="1"/>
    <xf numFmtId="167" fontId="0" fillId="0" borderId="0" xfId="0" applyNumberFormat="1"/>
    <xf numFmtId="44" fontId="0" fillId="0" borderId="0" xfId="0" applyNumberFormat="1"/>
    <xf numFmtId="168" fontId="3" fillId="5" borderId="6" xfId="7" applyNumberFormat="1" applyFont="1" applyFill="1" applyBorder="1" applyAlignment="1">
      <alignment horizontal="center" vertical="center" wrapText="1" indent="2"/>
    </xf>
    <xf numFmtId="0" fontId="6" fillId="0" borderId="9" xfId="0" applyFont="1" applyBorder="1" applyAlignment="1">
      <alignment horizontal="center" vertical="center" indent="2"/>
    </xf>
    <xf numFmtId="0" fontId="6" fillId="0" borderId="1" xfId="0" applyFont="1" applyBorder="1" applyAlignment="1">
      <alignment horizontal="center" vertical="center" indent="2"/>
    </xf>
    <xf numFmtId="0" fontId="6" fillId="4" borderId="1" xfId="0" applyFont="1" applyFill="1" applyBorder="1" applyAlignment="1">
      <alignment horizontal="center" vertical="center" indent="2"/>
    </xf>
    <xf numFmtId="14" fontId="5" fillId="0" borderId="2" xfId="0" applyNumberFormat="1" applyFont="1" applyBorder="1" applyAlignment="1">
      <alignment horizontal="center" vertical="center" wrapText="1" indent="2"/>
    </xf>
    <xf numFmtId="14" fontId="5" fillId="0" borderId="10" xfId="0" applyNumberFormat="1" applyFont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  <xf numFmtId="14" fontId="5" fillId="4" borderId="11" xfId="0" applyNumberFormat="1" applyFont="1" applyFill="1" applyBorder="1" applyAlignment="1">
      <alignment horizontal="center" vertical="center" wrapText="1"/>
    </xf>
    <xf numFmtId="15" fontId="12" fillId="0" borderId="12" xfId="3" applyNumberFormat="1" applyFill="1" applyBorder="1" applyAlignment="1" applyProtection="1">
      <alignment horizontal="center" vertical="center" wrapText="1" indent="2"/>
    </xf>
    <xf numFmtId="0" fontId="2" fillId="0" borderId="5" xfId="4" applyFill="1" applyBorder="1" applyAlignment="1">
      <alignment horizontal="center" vertical="center" wrapText="1" indent="2"/>
    </xf>
    <xf numFmtId="0" fontId="2" fillId="0" borderId="4" xfId="4" applyFill="1" applyBorder="1" applyAlignment="1">
      <alignment horizontal="center" vertical="center" wrapText="1" indent="2"/>
    </xf>
    <xf numFmtId="0" fontId="2" fillId="0" borderId="5" xfId="4" applyFill="1" applyBorder="1" applyAlignment="1">
      <alignment horizontal="center" vertical="center" wrapText="1"/>
    </xf>
    <xf numFmtId="0" fontId="2" fillId="4" borderId="5" xfId="4" applyFill="1" applyBorder="1" applyAlignment="1">
      <alignment horizontal="center" vertical="center" wrapText="1"/>
    </xf>
    <xf numFmtId="0" fontId="2" fillId="4" borderId="4" xfId="4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 indent="2"/>
    </xf>
    <xf numFmtId="168" fontId="3" fillId="4" borderId="6" xfId="7" applyNumberFormat="1" applyFont="1" applyFill="1" applyBorder="1" applyAlignment="1">
      <alignment horizontal="center" vertical="center" wrapText="1" indent="2"/>
    </xf>
    <xf numFmtId="0" fontId="6" fillId="4" borderId="6" xfId="0" applyFont="1" applyFill="1" applyBorder="1" applyAlignment="1">
      <alignment horizontal="center" vertical="center" indent="2"/>
    </xf>
    <xf numFmtId="168" fontId="3" fillId="4" borderId="2" xfId="7" applyNumberFormat="1" applyFont="1" applyFill="1" applyBorder="1" applyAlignment="1">
      <alignment horizontal="center" vertical="center" wrapText="1" indent="2"/>
    </xf>
    <xf numFmtId="0" fontId="6" fillId="4" borderId="0" xfId="0" applyFont="1" applyFill="1" applyAlignment="1">
      <alignment indent="2"/>
    </xf>
    <xf numFmtId="0" fontId="8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10">
    <cellStyle name="Hipervínculo" xfId="3" builtinId="8"/>
    <cellStyle name="Hyperlink" xfId="4" xr:uid="{FA7C8881-B0CC-483F-8F2F-85D773CF4540}"/>
    <cellStyle name="Millares [0]" xfId="1" builtinId="6"/>
    <cellStyle name="Millares 2" xfId="8" xr:uid="{DE79EB6F-7417-4765-9A1A-838B8B2F849B}"/>
    <cellStyle name="Millares 4" xfId="9" xr:uid="{A0A5EE30-5C38-4E05-AC1A-567D71A555C2}"/>
    <cellStyle name="Moneda" xfId="2" builtinId="4"/>
    <cellStyle name="Moneda 2" xfId="7" xr:uid="{035AEC0A-563B-46B2-B99B-B4A8C6F04D01}"/>
    <cellStyle name="Normal" xfId="0" builtinId="0"/>
    <cellStyle name="Normal 10" xfId="6" xr:uid="{AF2BF6C8-4299-4698-A97E-FD6331C7D017}"/>
    <cellStyle name="Normal 6" xfId="5" xr:uid="{09DB7ED7-857D-4DA2-B4E5-2F0619F4B0D5}"/>
  </cellStyles>
  <dxfs count="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60"/>
      </font>
      <fill>
        <patternFill>
          <bgColor indexed="43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ommunity.secop.gov.co/Public/Tendering/OpportunityDetail/Index?noticeUID=CO1.NTC.9317468&amp;isFromPublicArea=True&amp;isModal=False" TargetMode="External"/><Relationship Id="rId18" Type="http://schemas.openxmlformats.org/officeDocument/2006/relationships/hyperlink" Target="https://community.secop.gov.co/Public/Tendering/OpportunityDetail/Index?noticeUID=CO1.NTC.9340333&amp;isFromPublicArea=True&amp;isModal=False" TargetMode="External"/><Relationship Id="rId26" Type="http://schemas.openxmlformats.org/officeDocument/2006/relationships/hyperlink" Target="https://community.secop.gov.co/Public/Tendering/OpportunityDetail/Index?noticeUID=CO1.NTC.9601850&amp;isFromPublicArea=True&amp;isModal=False" TargetMode="External"/><Relationship Id="rId39" Type="http://schemas.openxmlformats.org/officeDocument/2006/relationships/hyperlink" Target="https://community.secop.gov.co/Public/Tendering/OpportunityDetail/Index?noticeUID=CO1.NTC.9809401&amp;isFromPublicArea=True&amp;isModal=False" TargetMode="External"/><Relationship Id="rId21" Type="http://schemas.openxmlformats.org/officeDocument/2006/relationships/hyperlink" Target="https://community.secop.gov.co/Public/Tendering/OpportunityDetail/Index?noticeUID=CO1.NTC.9350337&amp;isFromPublicArea=True&amp;isModal=False" TargetMode="External"/><Relationship Id="rId34" Type="http://schemas.openxmlformats.org/officeDocument/2006/relationships/hyperlink" Target="https://community.secop.gov.co/Public/Tendering/OpportunityDetail/Index?noticeUID=CO1.NTC.9744406&amp;isFromPublicArea=True&amp;isModal=False" TargetMode="External"/><Relationship Id="rId7" Type="http://schemas.openxmlformats.org/officeDocument/2006/relationships/hyperlink" Target="https://community.secop.gov.co/Public/Tendering/OpportunityDetail/Index?noticeUID=CO1.NTC.9319809&amp;isFromPublicArea=True&amp;isModal=False" TargetMode="External"/><Relationship Id="rId2" Type="http://schemas.openxmlformats.org/officeDocument/2006/relationships/hyperlink" Target="https://community.secop.gov.co/Public/Tendering/OpportunityDetail/Index?noticeUID=CO1.NTC.9317567&amp;isFromPublicArea=True&amp;isModal=False" TargetMode="External"/><Relationship Id="rId16" Type="http://schemas.openxmlformats.org/officeDocument/2006/relationships/hyperlink" Target="https://community.secop.gov.co/Public/Tendering/OpportunityDetail/Index?noticeUID=CO1.NTC.9328979&amp;isFromPublicArea=True&amp;isModal=False" TargetMode="External"/><Relationship Id="rId20" Type="http://schemas.openxmlformats.org/officeDocument/2006/relationships/hyperlink" Target="https://community.secop.gov.co/Public/Tendering/OpportunityDetail/Index?noticeUID=CO1.NTC.9343568&amp;isFromPublicArea=True&amp;isModal=False" TargetMode="External"/><Relationship Id="rId29" Type="http://schemas.openxmlformats.org/officeDocument/2006/relationships/hyperlink" Target="https://community.secop.gov.co/Public/Tendering/OpportunityDetail/Index?noticeUID=CO1.NTC.9616558&amp;isFromPublicArea=True&amp;isModal=False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OpportunityDetail/Index?noticeUID=CO1.NTC.9303930&amp;isFromPublicArea=True&amp;isModal=False" TargetMode="External"/><Relationship Id="rId6" Type="http://schemas.openxmlformats.org/officeDocument/2006/relationships/hyperlink" Target="https://community.secop.gov.co/Public/Tendering/OpportunityDetail/Index?noticeUID=CO1.NTC.9315871&amp;isFromPublicArea=True&amp;isModal=False" TargetMode="External"/><Relationship Id="rId11" Type="http://schemas.openxmlformats.org/officeDocument/2006/relationships/hyperlink" Target="https://community.secop.gov.co/Public/Tendering/OpportunityDetail/Index?noticeUID=CO1.NTC.9330127&amp;isFromPublicArea=True&amp;isModal=False" TargetMode="External"/><Relationship Id="rId24" Type="http://schemas.openxmlformats.org/officeDocument/2006/relationships/hyperlink" Target="https://community.secop.gov.co/Public/Tendering/OpportunityDetail/Index?noticeUID=CO1.NTC.9593866&amp;isFromPublicArea=True&amp;isModal=False" TargetMode="External"/><Relationship Id="rId32" Type="http://schemas.openxmlformats.org/officeDocument/2006/relationships/hyperlink" Target="https://community.secop.gov.co/Public/Tendering/OpportunityDetail/Index?noticeUID=CO1.NTC.9635483&amp;isFromPublicArea=True&amp;isModal=False" TargetMode="External"/><Relationship Id="rId37" Type="http://schemas.openxmlformats.org/officeDocument/2006/relationships/hyperlink" Target="https://community.secop.gov.co/Public/Tendering/OpportunityDetail/Index?noticeUID=CO1.NTC.9808796&amp;isFromPublicArea=True&amp;isModal=False" TargetMode="External"/><Relationship Id="rId40" Type="http://schemas.openxmlformats.org/officeDocument/2006/relationships/hyperlink" Target="https://community.secop.gov.co/Public/Tendering/OpportunityDetail/Index?noticeUID=CO1.NTC.9871898&amp;isFromPublicArea=True&amp;isModal=False" TargetMode="External"/><Relationship Id="rId5" Type="http://schemas.openxmlformats.org/officeDocument/2006/relationships/hyperlink" Target="https://community.secop.gov.co/Public/Tendering/OpportunityDetail/Index?noticeUID=CO1.NTC.9313653&amp;isFromPublicArea=True&amp;isModal=False" TargetMode="External"/><Relationship Id="rId15" Type="http://schemas.openxmlformats.org/officeDocument/2006/relationships/hyperlink" Target="https://community.secop.gov.co/Public/Tendering/OpportunityDetail/Index?noticeUID=CO1.NTC.9330877&amp;isFromPublicArea=True&amp;isModal=False" TargetMode="External"/><Relationship Id="rId23" Type="http://schemas.openxmlformats.org/officeDocument/2006/relationships/hyperlink" Target="https://community.secop.gov.co/Public/Tendering/OpportunityDetail/Index?noticeUID=CO1.NTC.9282464&amp;isFromPublicArea=True&amp;isModal=False" TargetMode="External"/><Relationship Id="rId28" Type="http://schemas.openxmlformats.org/officeDocument/2006/relationships/hyperlink" Target="https://community.secop.gov.co/Public/Tendering/OpportunityDetail/Index?noticeUID=CO1.NTC.9640419&amp;isFromPublicArea=True&amp;isModal=False" TargetMode="External"/><Relationship Id="rId36" Type="http://schemas.openxmlformats.org/officeDocument/2006/relationships/hyperlink" Target="https://community.secop.gov.co/Public/Tendering/OpportunityDetail/Index?noticeUID=CO1.NTC.9872188&amp;isFromPublicArea=True&amp;isModal=False" TargetMode="External"/><Relationship Id="rId10" Type="http://schemas.openxmlformats.org/officeDocument/2006/relationships/hyperlink" Target="https://community.secop.gov.co/Public/Tendering/OpportunityDetail/Index?noticeUID=CO1.NTC.9328689&amp;isFromPublicArea=True&amp;isModal=False" TargetMode="External"/><Relationship Id="rId19" Type="http://schemas.openxmlformats.org/officeDocument/2006/relationships/hyperlink" Target="https://community.secop.gov.co/Public/Tendering/OpportunityDetail/Index?noticeUID=CO1.NTC.9343452&amp;isFromPublicArea=True&amp;isModal=False" TargetMode="External"/><Relationship Id="rId31" Type="http://schemas.openxmlformats.org/officeDocument/2006/relationships/hyperlink" Target="https://community.secop.gov.co/Public/Tendering/OpportunityDetail/Index?noticeUID=CO1.NTC.9637404&amp;isFromPublicArea=True&amp;isModal=False" TargetMode="External"/><Relationship Id="rId4" Type="http://schemas.openxmlformats.org/officeDocument/2006/relationships/hyperlink" Target="https://community.secop.gov.co/Public/Tendering/OpportunityDetail/Index?noticeUID=CO1.NTC.9313842&amp;isFromPublicArea=True&amp;isModal=False" TargetMode="External"/><Relationship Id="rId9" Type="http://schemas.openxmlformats.org/officeDocument/2006/relationships/hyperlink" Target="https://community.secop.gov.co/Public/Tendering/OpportunityDetail/Index?noticeUID=CO1.NTC.9320204&amp;isFromPublicArea=True&amp;isModal=False" TargetMode="External"/><Relationship Id="rId14" Type="http://schemas.openxmlformats.org/officeDocument/2006/relationships/hyperlink" Target="https://community.secop.gov.co/Public/Tendering/OpportunityDetail/Index?noticeUID=CO1.NTC.9330690&amp;isFromPublicArea=True&amp;isModal=False" TargetMode="External"/><Relationship Id="rId22" Type="http://schemas.openxmlformats.org/officeDocument/2006/relationships/hyperlink" Target="https://community.secop.gov.co/Public/Tendering/OpportunityDetail/Index?noticeUID=CO1.NTC.9347896&amp;isFromPublicArea=True&amp;isModal=False" TargetMode="External"/><Relationship Id="rId27" Type="http://schemas.openxmlformats.org/officeDocument/2006/relationships/hyperlink" Target="https://community.secop.gov.co/Public/Tendering/OpportunityDetail/Index?noticeUID=CO1.NTC.9610800&amp;isFromPublicArea=True&amp;isModal=False" TargetMode="External"/><Relationship Id="rId30" Type="http://schemas.openxmlformats.org/officeDocument/2006/relationships/hyperlink" Target="https://community.secop.gov.co/Public/Tendering/OpportunityDetail/Index?noticeUID=CO1.NTC.9638428&amp;isFromPublicArea=True&amp;isModal=False" TargetMode="External"/><Relationship Id="rId35" Type="http://schemas.openxmlformats.org/officeDocument/2006/relationships/hyperlink" Target="https://community.secop.gov.co/Public/Tendering/OpportunityDetail/Index?noticeUID=CO1.NTC.9872982&amp;isFromPublicArea=True&amp;isModal=False" TargetMode="External"/><Relationship Id="rId8" Type="http://schemas.openxmlformats.org/officeDocument/2006/relationships/hyperlink" Target="https://community.secop.gov.co/Public/Tendering/OpportunityDetail/Index?noticeUID=CO1.NTC.9317668&amp;isFromPublicArea=True&amp;isModal=False" TargetMode="External"/><Relationship Id="rId3" Type="http://schemas.openxmlformats.org/officeDocument/2006/relationships/hyperlink" Target="https://community.secop.gov.co/Public/Tendering/OpportunityDetail/Index?noticeUID=CO1.NTC.9314376&amp;isFromPublicArea=True&amp;isModal=False" TargetMode="External"/><Relationship Id="rId12" Type="http://schemas.openxmlformats.org/officeDocument/2006/relationships/hyperlink" Target="https://community.secop.gov.co/Public/Tendering/OpportunityDetail/Index?noticeUID=CO1.NTC.9325580&amp;isFromPublicArea=True&amp;isModal=False" TargetMode="External"/><Relationship Id="rId17" Type="http://schemas.openxmlformats.org/officeDocument/2006/relationships/hyperlink" Target="https://community.secop.gov.co/Public/Tendering/OpportunityDetail/Index?noticeUID=CO1.NTC.9342127&amp;isFromPublicArea=True&amp;isModal=False" TargetMode="External"/><Relationship Id="rId25" Type="http://schemas.openxmlformats.org/officeDocument/2006/relationships/hyperlink" Target="https://community.secop.gov.co/Public/Tendering/OpportunityDetail/Index?noticeUID=CO1.NTC.9617141&amp;isFromPublicArea=True&amp;isModal=False" TargetMode="External"/><Relationship Id="rId33" Type="http://schemas.openxmlformats.org/officeDocument/2006/relationships/hyperlink" Target="https://community.secop.gov.co/Public/Tendering/OpportunityDetail/Index?noticeUID=CO1.NTC.9636162&amp;isFromPublicArea=True&amp;isModal=False" TargetMode="External"/><Relationship Id="rId38" Type="http://schemas.openxmlformats.org/officeDocument/2006/relationships/hyperlink" Target="https://community.secop.gov.co/Public/Tendering/OpportunityDetail/Index?noticeUID=CO1.NTC.9809159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1E6B-15B0-43CF-A80D-E9596CCC291F}">
  <dimension ref="A1:AF41"/>
  <sheetViews>
    <sheetView tabSelected="1" zoomScale="115" zoomScaleNormal="115" workbookViewId="0">
      <pane xSplit="4" ySplit="1" topLeftCell="O2" activePane="bottomRight" state="frozen"/>
      <selection pane="bottomRight" activeCell="V8" sqref="V8"/>
      <selection pane="bottomLeft" activeCell="C36" sqref="C36"/>
      <selection pane="topRight" activeCell="C36" sqref="C36"/>
    </sheetView>
  </sheetViews>
  <sheetFormatPr defaultColWidth="11.42578125" defaultRowHeight="12.75"/>
  <cols>
    <col min="1" max="1" width="18.85546875" style="33" customWidth="1"/>
    <col min="2" max="2" width="11.140625" style="30" customWidth="1"/>
    <col min="3" max="3" width="5.5703125" style="30" customWidth="1"/>
    <col min="4" max="4" width="34.5703125" style="34" customWidth="1"/>
    <col min="5" max="5" width="15.28515625" style="30" customWidth="1"/>
    <col min="6" max="6" width="11.42578125" style="30" customWidth="1"/>
    <col min="7" max="7" width="12.5703125" style="30" customWidth="1"/>
    <col min="8" max="8" width="16.5703125" style="30" customWidth="1"/>
    <col min="9" max="9" width="12.5703125" style="30" customWidth="1"/>
    <col min="10" max="10" width="12.85546875" style="30" customWidth="1"/>
    <col min="11" max="11" width="6.7109375" style="30" customWidth="1"/>
    <col min="12" max="12" width="46.140625" style="30" customWidth="1"/>
    <col min="13" max="13" width="18.5703125" style="30" customWidth="1"/>
    <col min="14" max="14" width="15.28515625" style="30" customWidth="1"/>
    <col min="15" max="15" width="16.42578125" style="30" customWidth="1"/>
    <col min="16" max="17" width="16.42578125" style="91" customWidth="1"/>
    <col min="18" max="18" width="16.42578125" style="30" customWidth="1"/>
    <col min="19" max="20" width="16.42578125" style="91" customWidth="1"/>
    <col min="21" max="22" width="16.42578125" style="30" customWidth="1"/>
    <col min="23" max="23" width="13.5703125" style="30" customWidth="1"/>
    <col min="24" max="24" width="16.85546875" style="30" customWidth="1"/>
    <col min="25" max="25" width="2.28515625" style="31" bestFit="1" customWidth="1"/>
    <col min="26" max="27" width="2.28515625" style="30" bestFit="1" customWidth="1"/>
    <col min="28" max="28" width="15.85546875" style="30" customWidth="1"/>
    <col min="29" max="29" width="14.5703125" style="30" customWidth="1"/>
    <col min="30" max="30" width="32.140625" style="30" customWidth="1"/>
    <col min="31" max="31" width="43.28515625" style="30" customWidth="1"/>
    <col min="32" max="32" width="34.28515625" style="30" customWidth="1"/>
    <col min="33" max="16384" width="11.42578125" style="1"/>
  </cols>
  <sheetData>
    <row r="1" spans="1:32" ht="32.450000000000003" customHeight="1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9" t="s">
        <v>13</v>
      </c>
      <c r="O1" s="11" t="s">
        <v>14</v>
      </c>
      <c r="P1" s="87" t="s">
        <v>15</v>
      </c>
      <c r="Q1" s="87" t="s">
        <v>16</v>
      </c>
      <c r="R1" s="87" t="s">
        <v>17</v>
      </c>
      <c r="S1" s="87" t="s">
        <v>18</v>
      </c>
      <c r="T1" s="87" t="s">
        <v>19</v>
      </c>
      <c r="U1" s="11" t="s">
        <v>20</v>
      </c>
      <c r="V1" s="11" t="s">
        <v>21</v>
      </c>
      <c r="W1" s="11" t="s">
        <v>22</v>
      </c>
      <c r="X1" s="3" t="s">
        <v>23</v>
      </c>
      <c r="Y1" s="12" t="s">
        <v>24</v>
      </c>
      <c r="Z1" s="3" t="s">
        <v>25</v>
      </c>
      <c r="AA1" s="3" t="s">
        <v>26</v>
      </c>
      <c r="AB1" s="13" t="s">
        <v>27</v>
      </c>
      <c r="AC1" s="13" t="s">
        <v>28</v>
      </c>
      <c r="AD1" s="14" t="s">
        <v>29</v>
      </c>
      <c r="AE1" s="3" t="s">
        <v>30</v>
      </c>
      <c r="AF1" s="3" t="s">
        <v>31</v>
      </c>
    </row>
    <row r="2" spans="1:32" s="2" customFormat="1" ht="43.5" customHeight="1">
      <c r="A2" s="15" t="s">
        <v>32</v>
      </c>
      <c r="B2" s="16">
        <v>46008</v>
      </c>
      <c r="C2" s="17" t="s">
        <v>33</v>
      </c>
      <c r="D2" s="18" t="s">
        <v>34</v>
      </c>
      <c r="E2" s="19">
        <v>1031167716</v>
      </c>
      <c r="F2" s="17" t="s">
        <v>35</v>
      </c>
      <c r="G2" s="20" t="s">
        <v>36</v>
      </c>
      <c r="H2" s="20" t="s">
        <v>37</v>
      </c>
      <c r="I2" s="21">
        <v>46011</v>
      </c>
      <c r="J2" s="21">
        <v>46234</v>
      </c>
      <c r="K2" s="20">
        <v>29</v>
      </c>
      <c r="L2" s="35" t="s">
        <v>38</v>
      </c>
      <c r="M2" s="22">
        <v>35200000</v>
      </c>
      <c r="N2" s="23">
        <v>4400000</v>
      </c>
      <c r="O2" s="24">
        <v>4400000</v>
      </c>
      <c r="P2" s="88">
        <v>1613333</v>
      </c>
      <c r="Q2" s="88">
        <v>4400000</v>
      </c>
      <c r="R2" s="88">
        <v>4400000</v>
      </c>
      <c r="S2" s="88">
        <f>R2</f>
        <v>4400000</v>
      </c>
      <c r="T2" s="88">
        <f>S2</f>
        <v>4400000</v>
      </c>
      <c r="U2" s="73">
        <f>T2</f>
        <v>4400000</v>
      </c>
      <c r="V2" s="24"/>
      <c r="W2" s="24"/>
      <c r="X2" s="25"/>
      <c r="Y2" s="26"/>
      <c r="Z2" s="25"/>
      <c r="AA2" s="25"/>
      <c r="AB2" s="27">
        <f t="shared" ref="AB2:AB24" si="0">M2+Y2</f>
        <v>35200000</v>
      </c>
      <c r="AC2" s="28">
        <f t="shared" ref="AC2:AC24" si="1">J2+Z2</f>
        <v>46234</v>
      </c>
      <c r="AD2" s="92" t="s">
        <v>39</v>
      </c>
      <c r="AE2" s="93" t="s">
        <v>40</v>
      </c>
      <c r="AF2" s="29" t="s">
        <v>41</v>
      </c>
    </row>
    <row r="3" spans="1:32" s="2" customFormat="1" ht="43.5" customHeight="1">
      <c r="A3" s="15" t="s">
        <v>42</v>
      </c>
      <c r="B3" s="16">
        <v>46010</v>
      </c>
      <c r="C3" s="17" t="s">
        <v>33</v>
      </c>
      <c r="D3" s="18" t="s">
        <v>43</v>
      </c>
      <c r="E3" s="19">
        <v>1019060968</v>
      </c>
      <c r="F3" s="17" t="s">
        <v>35</v>
      </c>
      <c r="G3" s="20" t="s">
        <v>36</v>
      </c>
      <c r="H3" s="20" t="s">
        <v>37</v>
      </c>
      <c r="I3" s="21">
        <v>46017</v>
      </c>
      <c r="J3" s="21">
        <v>46234</v>
      </c>
      <c r="K3" s="20">
        <v>34</v>
      </c>
      <c r="L3" s="35" t="s">
        <v>44</v>
      </c>
      <c r="M3" s="22">
        <v>45072000</v>
      </c>
      <c r="N3" s="23">
        <v>5634000</v>
      </c>
      <c r="O3" s="24">
        <v>5634000</v>
      </c>
      <c r="P3" s="88">
        <f t="shared" ref="P3:Q24" si="2">O3</f>
        <v>5634000</v>
      </c>
      <c r="Q3" s="88">
        <v>5634000</v>
      </c>
      <c r="R3" s="88">
        <v>5634000</v>
      </c>
      <c r="S3" s="88">
        <f t="shared" ref="S3:S41" si="3">R3</f>
        <v>5634000</v>
      </c>
      <c r="T3" s="88">
        <f t="shared" ref="T3:T41" si="4">S3</f>
        <v>5634000</v>
      </c>
      <c r="U3" s="73">
        <f t="shared" ref="U3:U41" si="5">T3</f>
        <v>5634000</v>
      </c>
      <c r="V3" s="24"/>
      <c r="W3" s="24"/>
      <c r="X3" s="25"/>
      <c r="Y3" s="26"/>
      <c r="Z3" s="25"/>
      <c r="AA3" s="25"/>
      <c r="AB3" s="27">
        <f t="shared" si="0"/>
        <v>45072000</v>
      </c>
      <c r="AC3" s="28">
        <f t="shared" si="1"/>
        <v>46234</v>
      </c>
      <c r="AD3" s="94" t="s">
        <v>39</v>
      </c>
      <c r="AE3" s="95" t="s">
        <v>40</v>
      </c>
      <c r="AF3" s="29" t="s">
        <v>45</v>
      </c>
    </row>
    <row r="4" spans="1:32" s="2" customFormat="1" ht="43.5" customHeight="1">
      <c r="A4" s="15" t="s">
        <v>46</v>
      </c>
      <c r="B4" s="16">
        <v>46010</v>
      </c>
      <c r="C4" s="17" t="s">
        <v>33</v>
      </c>
      <c r="D4" s="18" t="s">
        <v>47</v>
      </c>
      <c r="E4" s="19">
        <v>1014260711</v>
      </c>
      <c r="F4" s="17" t="s">
        <v>35</v>
      </c>
      <c r="G4" s="20" t="s">
        <v>36</v>
      </c>
      <c r="H4" s="20" t="s">
        <v>37</v>
      </c>
      <c r="I4" s="21">
        <v>46017</v>
      </c>
      <c r="J4" s="21">
        <v>46234</v>
      </c>
      <c r="K4" s="20">
        <v>31</v>
      </c>
      <c r="L4" s="35" t="s">
        <v>48</v>
      </c>
      <c r="M4" s="22">
        <v>50690000</v>
      </c>
      <c r="N4" s="23">
        <v>6850000</v>
      </c>
      <c r="O4" s="24">
        <v>2740000</v>
      </c>
      <c r="P4" s="88">
        <f t="shared" si="2"/>
        <v>2740000</v>
      </c>
      <c r="Q4" s="88">
        <v>6850000</v>
      </c>
      <c r="R4" s="88">
        <v>6850000</v>
      </c>
      <c r="S4" s="88">
        <f t="shared" si="3"/>
        <v>6850000</v>
      </c>
      <c r="T4" s="88">
        <f t="shared" si="4"/>
        <v>6850000</v>
      </c>
      <c r="U4" s="73">
        <f t="shared" si="5"/>
        <v>6850000</v>
      </c>
      <c r="V4" s="24"/>
      <c r="W4" s="24"/>
      <c r="X4" s="25"/>
      <c r="Y4" s="26"/>
      <c r="Z4" s="25"/>
      <c r="AA4" s="25"/>
      <c r="AB4" s="27">
        <f t="shared" si="0"/>
        <v>50690000</v>
      </c>
      <c r="AC4" s="28">
        <f t="shared" si="1"/>
        <v>46234</v>
      </c>
      <c r="AD4" s="94" t="s">
        <v>39</v>
      </c>
      <c r="AE4" s="95" t="s">
        <v>40</v>
      </c>
      <c r="AF4" s="29" t="s">
        <v>49</v>
      </c>
    </row>
    <row r="5" spans="1:32" s="2" customFormat="1" ht="43.5" customHeight="1">
      <c r="A5" s="15" t="s">
        <v>50</v>
      </c>
      <c r="B5" s="16">
        <v>46010</v>
      </c>
      <c r="C5" s="17" t="s">
        <v>51</v>
      </c>
      <c r="D5" s="18" t="s">
        <v>52</v>
      </c>
      <c r="E5" s="19">
        <v>74080983</v>
      </c>
      <c r="F5" s="17" t="s">
        <v>35</v>
      </c>
      <c r="G5" s="20" t="s">
        <v>36</v>
      </c>
      <c r="H5" s="20" t="s">
        <v>37</v>
      </c>
      <c r="I5" s="21">
        <v>46019</v>
      </c>
      <c r="J5" s="21">
        <v>46234</v>
      </c>
      <c r="K5" s="20">
        <v>43</v>
      </c>
      <c r="L5" s="35" t="s">
        <v>53</v>
      </c>
      <c r="M5" s="22">
        <v>68907000</v>
      </c>
      <c r="N5" s="23">
        <v>9270000</v>
      </c>
      <c r="O5" s="24">
        <v>4017000</v>
      </c>
      <c r="P5" s="88">
        <f t="shared" si="2"/>
        <v>4017000</v>
      </c>
      <c r="Q5" s="88">
        <v>9270000</v>
      </c>
      <c r="R5" s="88">
        <v>9270000</v>
      </c>
      <c r="S5" s="88">
        <f t="shared" si="3"/>
        <v>9270000</v>
      </c>
      <c r="T5" s="88">
        <f t="shared" si="4"/>
        <v>9270000</v>
      </c>
      <c r="U5" s="73">
        <f t="shared" si="5"/>
        <v>9270000</v>
      </c>
      <c r="V5" s="24"/>
      <c r="W5" s="24"/>
      <c r="X5" s="25"/>
      <c r="Y5" s="26"/>
      <c r="Z5" s="25"/>
      <c r="AA5" s="25"/>
      <c r="AB5" s="27">
        <f t="shared" si="0"/>
        <v>68907000</v>
      </c>
      <c r="AC5" s="28">
        <f t="shared" si="1"/>
        <v>46234</v>
      </c>
      <c r="AD5" s="94" t="s">
        <v>39</v>
      </c>
      <c r="AE5" s="96" t="s">
        <v>40</v>
      </c>
      <c r="AF5" s="29" t="s">
        <v>54</v>
      </c>
    </row>
    <row r="6" spans="1:32" s="2" customFormat="1" ht="43.5" customHeight="1">
      <c r="A6" s="15" t="s">
        <v>55</v>
      </c>
      <c r="B6" s="16">
        <v>46010</v>
      </c>
      <c r="C6" s="17" t="s">
        <v>51</v>
      </c>
      <c r="D6" s="18" t="s">
        <v>56</v>
      </c>
      <c r="E6" s="19">
        <v>1022962294</v>
      </c>
      <c r="F6" s="17" t="s">
        <v>35</v>
      </c>
      <c r="G6" s="20" t="s">
        <v>36</v>
      </c>
      <c r="H6" s="20" t="s">
        <v>37</v>
      </c>
      <c r="I6" s="21">
        <v>46017</v>
      </c>
      <c r="J6" s="21">
        <v>46234</v>
      </c>
      <c r="K6" s="20">
        <v>35</v>
      </c>
      <c r="L6" s="35" t="s">
        <v>57</v>
      </c>
      <c r="M6" s="22">
        <v>41879400</v>
      </c>
      <c r="N6" s="23">
        <v>5634000</v>
      </c>
      <c r="O6" s="24">
        <v>2441400</v>
      </c>
      <c r="P6" s="88">
        <f t="shared" si="2"/>
        <v>2441400</v>
      </c>
      <c r="Q6" s="88">
        <v>5634000</v>
      </c>
      <c r="R6" s="88">
        <v>5634000</v>
      </c>
      <c r="S6" s="88">
        <f t="shared" si="3"/>
        <v>5634000</v>
      </c>
      <c r="T6" s="88">
        <f t="shared" si="4"/>
        <v>5634000</v>
      </c>
      <c r="U6" s="73">
        <f t="shared" si="5"/>
        <v>5634000</v>
      </c>
      <c r="V6" s="24"/>
      <c r="W6" s="24"/>
      <c r="X6" s="25"/>
      <c r="Y6" s="26"/>
      <c r="Z6" s="25"/>
      <c r="AA6" s="25"/>
      <c r="AB6" s="27">
        <f t="shared" si="0"/>
        <v>41879400</v>
      </c>
      <c r="AC6" s="77">
        <f t="shared" si="1"/>
        <v>46234</v>
      </c>
      <c r="AD6" s="94" t="s">
        <v>39</v>
      </c>
      <c r="AE6" s="40" t="s">
        <v>40</v>
      </c>
      <c r="AF6" s="81" t="s">
        <v>58</v>
      </c>
    </row>
    <row r="7" spans="1:32" s="2" customFormat="1" ht="43.5" customHeight="1">
      <c r="A7" s="15" t="s">
        <v>59</v>
      </c>
      <c r="B7" s="16">
        <v>46013</v>
      </c>
      <c r="C7" s="17" t="s">
        <v>33</v>
      </c>
      <c r="D7" s="18" t="s">
        <v>60</v>
      </c>
      <c r="E7" s="19">
        <v>1007551826</v>
      </c>
      <c r="F7" s="17" t="s">
        <v>35</v>
      </c>
      <c r="G7" s="20" t="s">
        <v>36</v>
      </c>
      <c r="H7" s="20" t="s">
        <v>37</v>
      </c>
      <c r="I7" s="21">
        <v>46019</v>
      </c>
      <c r="J7" s="21">
        <v>46234</v>
      </c>
      <c r="K7" s="20">
        <v>23</v>
      </c>
      <c r="L7" s="35" t="s">
        <v>61</v>
      </c>
      <c r="M7" s="22">
        <v>34613333</v>
      </c>
      <c r="N7" s="23">
        <v>4400000</v>
      </c>
      <c r="O7" s="24">
        <v>3813333</v>
      </c>
      <c r="P7" s="88">
        <f t="shared" si="2"/>
        <v>3813333</v>
      </c>
      <c r="Q7" s="88">
        <v>4400000</v>
      </c>
      <c r="R7" s="88">
        <v>4400000</v>
      </c>
      <c r="S7" s="88">
        <f>R7</f>
        <v>4400000</v>
      </c>
      <c r="T7" s="88">
        <f t="shared" si="4"/>
        <v>4400000</v>
      </c>
      <c r="U7" s="73">
        <f t="shared" si="5"/>
        <v>4400000</v>
      </c>
      <c r="V7" s="24"/>
      <c r="W7" s="24"/>
      <c r="X7" s="25"/>
      <c r="Y7" s="26"/>
      <c r="Z7" s="25"/>
      <c r="AA7" s="25"/>
      <c r="AB7" s="27">
        <f t="shared" si="0"/>
        <v>34613333</v>
      </c>
      <c r="AC7" s="77">
        <f t="shared" si="1"/>
        <v>46234</v>
      </c>
      <c r="AD7" s="97" t="s">
        <v>62</v>
      </c>
      <c r="AE7" s="47" t="s">
        <v>63</v>
      </c>
      <c r="AF7" s="81" t="s">
        <v>64</v>
      </c>
    </row>
    <row r="8" spans="1:32" s="2" customFormat="1" ht="43.5" customHeight="1">
      <c r="A8" s="15" t="s">
        <v>65</v>
      </c>
      <c r="B8" s="16">
        <v>46014</v>
      </c>
      <c r="C8" s="17" t="s">
        <v>51</v>
      </c>
      <c r="D8" s="18" t="s">
        <v>66</v>
      </c>
      <c r="E8" s="19">
        <v>79962179</v>
      </c>
      <c r="F8" s="17" t="s">
        <v>35</v>
      </c>
      <c r="G8" s="20" t="s">
        <v>36</v>
      </c>
      <c r="H8" s="20" t="s">
        <v>37</v>
      </c>
      <c r="I8" s="21">
        <v>46019</v>
      </c>
      <c r="J8" s="21">
        <v>46234</v>
      </c>
      <c r="K8" s="20">
        <v>48</v>
      </c>
      <c r="L8" s="35" t="s">
        <v>67</v>
      </c>
      <c r="M8" s="22">
        <v>50930900</v>
      </c>
      <c r="N8" s="23">
        <v>6393000</v>
      </c>
      <c r="O8" s="24">
        <v>6179900</v>
      </c>
      <c r="P8" s="88">
        <f t="shared" si="2"/>
        <v>6179900</v>
      </c>
      <c r="Q8" s="88">
        <v>6393000</v>
      </c>
      <c r="R8" s="88">
        <v>6393000</v>
      </c>
      <c r="S8" s="88">
        <f t="shared" si="3"/>
        <v>6393000</v>
      </c>
      <c r="T8" s="88">
        <f t="shared" si="4"/>
        <v>6393000</v>
      </c>
      <c r="U8" s="73">
        <f t="shared" si="5"/>
        <v>6393000</v>
      </c>
      <c r="V8" s="24"/>
      <c r="W8" s="24"/>
      <c r="X8" s="25"/>
      <c r="Y8" s="26"/>
      <c r="Z8" s="25"/>
      <c r="AA8" s="25"/>
      <c r="AB8" s="27">
        <f t="shared" si="0"/>
        <v>50930900</v>
      </c>
      <c r="AC8" s="77">
        <f t="shared" si="1"/>
        <v>46234</v>
      </c>
      <c r="AD8" s="97" t="s">
        <v>68</v>
      </c>
      <c r="AE8" s="47" t="s">
        <v>69</v>
      </c>
      <c r="AF8" s="81" t="s">
        <v>70</v>
      </c>
    </row>
    <row r="9" spans="1:32" s="2" customFormat="1" ht="43.5" customHeight="1">
      <c r="A9" s="15" t="s">
        <v>71</v>
      </c>
      <c r="B9" s="16">
        <v>46015</v>
      </c>
      <c r="C9" s="17" t="s">
        <v>51</v>
      </c>
      <c r="D9" s="18" t="s">
        <v>72</v>
      </c>
      <c r="E9" s="19">
        <v>80209941</v>
      </c>
      <c r="F9" s="17" t="s">
        <v>35</v>
      </c>
      <c r="G9" s="20" t="s">
        <v>36</v>
      </c>
      <c r="H9" s="20" t="s">
        <v>37</v>
      </c>
      <c r="I9" s="21">
        <v>46018</v>
      </c>
      <c r="J9" s="21">
        <v>46234</v>
      </c>
      <c r="K9" s="20">
        <v>42</v>
      </c>
      <c r="L9" s="35" t="s">
        <v>73</v>
      </c>
      <c r="M9" s="22">
        <v>52736000</v>
      </c>
      <c r="N9" s="23">
        <v>6592000</v>
      </c>
      <c r="O9" s="24">
        <v>6592000</v>
      </c>
      <c r="P9" s="88">
        <f>O9</f>
        <v>6592000</v>
      </c>
      <c r="Q9" s="88">
        <v>3076266</v>
      </c>
      <c r="R9" s="88">
        <v>0</v>
      </c>
      <c r="S9" s="88">
        <f t="shared" si="3"/>
        <v>0</v>
      </c>
      <c r="T9" s="88">
        <f t="shared" si="4"/>
        <v>0</v>
      </c>
      <c r="U9" s="73">
        <f t="shared" si="5"/>
        <v>0</v>
      </c>
      <c r="V9" s="24"/>
      <c r="W9" s="24"/>
      <c r="X9" s="25"/>
      <c r="Y9" s="26"/>
      <c r="Z9" s="25"/>
      <c r="AA9" s="25"/>
      <c r="AB9" s="27">
        <f t="shared" si="0"/>
        <v>52736000</v>
      </c>
      <c r="AC9" s="77">
        <f t="shared" si="1"/>
        <v>46234</v>
      </c>
      <c r="AD9" s="97" t="s">
        <v>74</v>
      </c>
      <c r="AE9" s="47" t="s">
        <v>75</v>
      </c>
      <c r="AF9" s="81" t="s">
        <v>76</v>
      </c>
    </row>
    <row r="10" spans="1:32" s="2" customFormat="1" ht="43.5" customHeight="1">
      <c r="A10" s="15" t="s">
        <v>77</v>
      </c>
      <c r="B10" s="16">
        <v>46015</v>
      </c>
      <c r="C10" s="17" t="s">
        <v>33</v>
      </c>
      <c r="D10" s="18" t="s">
        <v>78</v>
      </c>
      <c r="E10" s="19">
        <v>1033767750</v>
      </c>
      <c r="F10" s="17" t="s">
        <v>35</v>
      </c>
      <c r="G10" s="20" t="s">
        <v>36</v>
      </c>
      <c r="H10" s="20" t="s">
        <v>37</v>
      </c>
      <c r="I10" s="21">
        <v>46020</v>
      </c>
      <c r="J10" s="21">
        <v>46234</v>
      </c>
      <c r="K10" s="20">
        <v>31</v>
      </c>
      <c r="L10" s="35" t="s">
        <v>79</v>
      </c>
      <c r="M10" s="22">
        <v>54800000</v>
      </c>
      <c r="N10" s="23">
        <v>6850000</v>
      </c>
      <c r="O10" s="24">
        <v>6850000</v>
      </c>
      <c r="P10" s="88">
        <f t="shared" si="2"/>
        <v>6850000</v>
      </c>
      <c r="Q10" s="88">
        <f>P10</f>
        <v>6850000</v>
      </c>
      <c r="R10" s="88">
        <f>Q10</f>
        <v>6850000</v>
      </c>
      <c r="S10" s="88">
        <f t="shared" si="3"/>
        <v>6850000</v>
      </c>
      <c r="T10" s="88">
        <f t="shared" si="4"/>
        <v>6850000</v>
      </c>
      <c r="U10" s="73">
        <f t="shared" si="5"/>
        <v>6850000</v>
      </c>
      <c r="V10" s="24"/>
      <c r="W10" s="24"/>
      <c r="X10" s="25"/>
      <c r="Y10" s="26"/>
      <c r="Z10" s="25"/>
      <c r="AA10" s="25"/>
      <c r="AB10" s="27">
        <f t="shared" si="0"/>
        <v>54800000</v>
      </c>
      <c r="AC10" s="77">
        <f t="shared" si="1"/>
        <v>46234</v>
      </c>
      <c r="AD10" s="97" t="s">
        <v>80</v>
      </c>
      <c r="AE10" s="47" t="s">
        <v>81</v>
      </c>
      <c r="AF10" s="81" t="s">
        <v>82</v>
      </c>
    </row>
    <row r="11" spans="1:32" s="2" customFormat="1" ht="43.5" customHeight="1">
      <c r="A11" s="15" t="s">
        <v>83</v>
      </c>
      <c r="B11" s="16">
        <v>46015</v>
      </c>
      <c r="C11" s="17" t="s">
        <v>51</v>
      </c>
      <c r="D11" s="18" t="s">
        <v>84</v>
      </c>
      <c r="E11" s="19">
        <v>80098782</v>
      </c>
      <c r="F11" s="17" t="s">
        <v>35</v>
      </c>
      <c r="G11" s="20" t="s">
        <v>36</v>
      </c>
      <c r="H11" s="20" t="s">
        <v>37</v>
      </c>
      <c r="I11" s="21">
        <v>46020</v>
      </c>
      <c r="J11" s="21">
        <v>46234</v>
      </c>
      <c r="K11" s="20">
        <v>42</v>
      </c>
      <c r="L11" s="35" t="s">
        <v>85</v>
      </c>
      <c r="M11" s="22">
        <v>54800000</v>
      </c>
      <c r="N11" s="23">
        <v>6850000</v>
      </c>
      <c r="O11" s="24">
        <v>6850000</v>
      </c>
      <c r="P11" s="88">
        <f t="shared" si="2"/>
        <v>6850000</v>
      </c>
      <c r="Q11" s="88">
        <f>P11</f>
        <v>6850000</v>
      </c>
      <c r="R11" s="88">
        <f>Q11</f>
        <v>6850000</v>
      </c>
      <c r="S11" s="88">
        <f t="shared" si="3"/>
        <v>6850000</v>
      </c>
      <c r="T11" s="88">
        <f t="shared" si="4"/>
        <v>6850000</v>
      </c>
      <c r="U11" s="73">
        <f t="shared" si="5"/>
        <v>6850000</v>
      </c>
      <c r="V11" s="24"/>
      <c r="W11" s="24"/>
      <c r="X11" s="25"/>
      <c r="Y11" s="26"/>
      <c r="Z11" s="25"/>
      <c r="AA11" s="25"/>
      <c r="AB11" s="27">
        <f t="shared" si="0"/>
        <v>54800000</v>
      </c>
      <c r="AC11" s="77">
        <f t="shared" si="1"/>
        <v>46234</v>
      </c>
      <c r="AD11" s="97" t="s">
        <v>86</v>
      </c>
      <c r="AE11" s="47" t="s">
        <v>87</v>
      </c>
      <c r="AF11" s="81" t="s">
        <v>88</v>
      </c>
    </row>
    <row r="12" spans="1:32" s="2" customFormat="1" ht="43.5" customHeight="1">
      <c r="A12" s="15" t="s">
        <v>89</v>
      </c>
      <c r="B12" s="16">
        <v>46015</v>
      </c>
      <c r="C12" s="17" t="s">
        <v>33</v>
      </c>
      <c r="D12" s="18" t="s">
        <v>90</v>
      </c>
      <c r="E12" s="19">
        <v>1010059706</v>
      </c>
      <c r="F12" s="17" t="s">
        <v>35</v>
      </c>
      <c r="G12" s="20" t="s">
        <v>36</v>
      </c>
      <c r="H12" s="20" t="s">
        <v>37</v>
      </c>
      <c r="I12" s="21">
        <v>46020</v>
      </c>
      <c r="J12" s="21">
        <v>46234</v>
      </c>
      <c r="K12" s="20">
        <v>25</v>
      </c>
      <c r="L12" s="35" t="s">
        <v>91</v>
      </c>
      <c r="M12" s="22">
        <v>33880000</v>
      </c>
      <c r="N12" s="23">
        <v>4400000</v>
      </c>
      <c r="O12" s="24">
        <v>3080000</v>
      </c>
      <c r="P12" s="88">
        <f t="shared" si="2"/>
        <v>3080000</v>
      </c>
      <c r="Q12" s="88">
        <f>N12</f>
        <v>4400000</v>
      </c>
      <c r="R12" s="88">
        <f>O12</f>
        <v>3080000</v>
      </c>
      <c r="S12" s="88">
        <f t="shared" si="3"/>
        <v>3080000</v>
      </c>
      <c r="T12" s="88">
        <f t="shared" si="4"/>
        <v>3080000</v>
      </c>
      <c r="U12" s="73">
        <f t="shared" si="5"/>
        <v>3080000</v>
      </c>
      <c r="V12" s="24"/>
      <c r="W12" s="24"/>
      <c r="X12" s="25"/>
      <c r="Y12" s="26"/>
      <c r="Z12" s="25"/>
      <c r="AA12" s="25"/>
      <c r="AB12" s="27">
        <f t="shared" si="0"/>
        <v>33880000</v>
      </c>
      <c r="AC12" s="77">
        <f t="shared" si="1"/>
        <v>46234</v>
      </c>
      <c r="AD12" s="97" t="s">
        <v>86</v>
      </c>
      <c r="AE12" s="47" t="s">
        <v>87</v>
      </c>
      <c r="AF12" s="81" t="s">
        <v>92</v>
      </c>
    </row>
    <row r="13" spans="1:32" s="2" customFormat="1" ht="43.5" customHeight="1">
      <c r="A13" s="15" t="s">
        <v>93</v>
      </c>
      <c r="B13" s="16">
        <v>46015</v>
      </c>
      <c r="C13" s="17" t="s">
        <v>33</v>
      </c>
      <c r="D13" s="18" t="s">
        <v>94</v>
      </c>
      <c r="E13" s="19">
        <v>52297145</v>
      </c>
      <c r="F13" s="17" t="s">
        <v>35</v>
      </c>
      <c r="G13" s="20" t="s">
        <v>36</v>
      </c>
      <c r="H13" s="20" t="s">
        <v>37</v>
      </c>
      <c r="I13" s="21">
        <v>46019</v>
      </c>
      <c r="J13" s="21">
        <v>46234</v>
      </c>
      <c r="K13" s="20">
        <v>48</v>
      </c>
      <c r="L13" s="35" t="s">
        <v>95</v>
      </c>
      <c r="M13" s="22">
        <v>54800000</v>
      </c>
      <c r="N13" s="23">
        <v>6850000</v>
      </c>
      <c r="O13" s="24">
        <v>6850000</v>
      </c>
      <c r="P13" s="88">
        <f t="shared" si="2"/>
        <v>6850000</v>
      </c>
      <c r="Q13" s="88">
        <f>P13</f>
        <v>6850000</v>
      </c>
      <c r="R13" s="88">
        <f>Q13</f>
        <v>6850000</v>
      </c>
      <c r="S13" s="88">
        <f t="shared" si="3"/>
        <v>6850000</v>
      </c>
      <c r="T13" s="88">
        <f t="shared" si="4"/>
        <v>6850000</v>
      </c>
      <c r="U13" s="73">
        <f t="shared" si="5"/>
        <v>6850000</v>
      </c>
      <c r="V13" s="24"/>
      <c r="W13" s="24"/>
      <c r="X13" s="25"/>
      <c r="Y13" s="26"/>
      <c r="Z13" s="25"/>
      <c r="AA13" s="25"/>
      <c r="AB13" s="27">
        <f t="shared" si="0"/>
        <v>54800000</v>
      </c>
      <c r="AC13" s="77">
        <f t="shared" si="1"/>
        <v>46234</v>
      </c>
      <c r="AD13" s="97" t="s">
        <v>86</v>
      </c>
      <c r="AE13" s="47" t="s">
        <v>87</v>
      </c>
      <c r="AF13" s="81" t="s">
        <v>96</v>
      </c>
    </row>
    <row r="14" spans="1:32" s="2" customFormat="1" ht="43.5" customHeight="1">
      <c r="A14" s="15" t="s">
        <v>97</v>
      </c>
      <c r="B14" s="16">
        <v>46015</v>
      </c>
      <c r="C14" s="17" t="s">
        <v>33</v>
      </c>
      <c r="D14" s="18" t="s">
        <v>98</v>
      </c>
      <c r="E14" s="19">
        <v>1016042377</v>
      </c>
      <c r="F14" s="17" t="s">
        <v>35</v>
      </c>
      <c r="G14" s="20" t="s">
        <v>36</v>
      </c>
      <c r="H14" s="20" t="s">
        <v>37</v>
      </c>
      <c r="I14" s="21">
        <v>46020</v>
      </c>
      <c r="J14" s="21">
        <v>46234</v>
      </c>
      <c r="K14" s="20">
        <v>33</v>
      </c>
      <c r="L14" s="35" t="s">
        <v>99</v>
      </c>
      <c r="M14" s="22">
        <v>50266667</v>
      </c>
      <c r="N14" s="23">
        <v>6500000</v>
      </c>
      <c r="O14" s="24">
        <v>4766667</v>
      </c>
      <c r="P14" s="88">
        <f t="shared" si="2"/>
        <v>4766667</v>
      </c>
      <c r="Q14" s="88">
        <f>N14</f>
        <v>6500000</v>
      </c>
      <c r="R14" s="88">
        <f>O14</f>
        <v>4766667</v>
      </c>
      <c r="S14" s="88">
        <f t="shared" si="3"/>
        <v>4766667</v>
      </c>
      <c r="T14" s="88">
        <f t="shared" si="4"/>
        <v>4766667</v>
      </c>
      <c r="U14" s="73">
        <f t="shared" si="5"/>
        <v>4766667</v>
      </c>
      <c r="V14" s="24"/>
      <c r="W14" s="24"/>
      <c r="X14" s="25"/>
      <c r="Y14" s="26"/>
      <c r="Z14" s="25"/>
      <c r="AA14" s="25"/>
      <c r="AB14" s="27">
        <f t="shared" si="0"/>
        <v>50266667</v>
      </c>
      <c r="AC14" s="77">
        <f t="shared" si="1"/>
        <v>46234</v>
      </c>
      <c r="AD14" s="97" t="s">
        <v>86</v>
      </c>
      <c r="AE14" s="47" t="s">
        <v>87</v>
      </c>
      <c r="AF14" s="81" t="s">
        <v>100</v>
      </c>
    </row>
    <row r="15" spans="1:32" s="2" customFormat="1" ht="43.5" customHeight="1">
      <c r="A15" s="15" t="s">
        <v>101</v>
      </c>
      <c r="B15" s="16">
        <v>46015</v>
      </c>
      <c r="C15" s="17" t="s">
        <v>51</v>
      </c>
      <c r="D15" s="18" t="s">
        <v>102</v>
      </c>
      <c r="E15" s="19">
        <v>1014242572</v>
      </c>
      <c r="F15" s="17" t="s">
        <v>35</v>
      </c>
      <c r="G15" s="20" t="s">
        <v>36</v>
      </c>
      <c r="H15" s="20" t="s">
        <v>37</v>
      </c>
      <c r="I15" s="21">
        <v>46020</v>
      </c>
      <c r="J15" s="21">
        <v>46234</v>
      </c>
      <c r="K15" s="20">
        <v>32</v>
      </c>
      <c r="L15" s="35" t="s">
        <v>103</v>
      </c>
      <c r="M15" s="22">
        <v>54800000</v>
      </c>
      <c r="N15" s="23">
        <v>6850000</v>
      </c>
      <c r="O15" s="24">
        <v>6850000</v>
      </c>
      <c r="P15" s="88">
        <f t="shared" si="2"/>
        <v>6850000</v>
      </c>
      <c r="Q15" s="88">
        <f>P15</f>
        <v>6850000</v>
      </c>
      <c r="R15" s="88">
        <f>Q15</f>
        <v>6850000</v>
      </c>
      <c r="S15" s="88">
        <f t="shared" si="3"/>
        <v>6850000</v>
      </c>
      <c r="T15" s="88">
        <f t="shared" si="4"/>
        <v>6850000</v>
      </c>
      <c r="U15" s="73">
        <f t="shared" si="5"/>
        <v>6850000</v>
      </c>
      <c r="V15" s="24"/>
      <c r="W15" s="24"/>
      <c r="X15" s="25"/>
      <c r="Y15" s="26"/>
      <c r="Z15" s="25"/>
      <c r="AA15" s="25"/>
      <c r="AB15" s="27">
        <f t="shared" si="0"/>
        <v>54800000</v>
      </c>
      <c r="AC15" s="77">
        <f t="shared" si="1"/>
        <v>46234</v>
      </c>
      <c r="AD15" s="97" t="s">
        <v>86</v>
      </c>
      <c r="AE15" s="47" t="s">
        <v>87</v>
      </c>
      <c r="AF15" s="81" t="s">
        <v>104</v>
      </c>
    </row>
    <row r="16" spans="1:32" s="2" customFormat="1" ht="43.5" customHeight="1">
      <c r="A16" s="15" t="s">
        <v>105</v>
      </c>
      <c r="B16" s="16">
        <v>46017</v>
      </c>
      <c r="C16" s="17" t="s">
        <v>51</v>
      </c>
      <c r="D16" s="18" t="s">
        <v>106</v>
      </c>
      <c r="E16" s="19">
        <v>19448110</v>
      </c>
      <c r="F16" s="17" t="s">
        <v>35</v>
      </c>
      <c r="G16" s="20" t="s">
        <v>36</v>
      </c>
      <c r="H16" s="20" t="s">
        <v>37</v>
      </c>
      <c r="I16" s="21">
        <v>46021</v>
      </c>
      <c r="J16" s="21">
        <v>46234</v>
      </c>
      <c r="K16" s="20">
        <v>64</v>
      </c>
      <c r="L16" s="35" t="s">
        <v>107</v>
      </c>
      <c r="M16" s="22">
        <v>58536000</v>
      </c>
      <c r="N16" s="23">
        <v>7317000</v>
      </c>
      <c r="O16" s="24">
        <v>7317000</v>
      </c>
      <c r="P16" s="88">
        <f t="shared" si="2"/>
        <v>7317000</v>
      </c>
      <c r="Q16" s="88">
        <f>P16</f>
        <v>7317000</v>
      </c>
      <c r="R16" s="88">
        <f>Q16</f>
        <v>7317000</v>
      </c>
      <c r="S16" s="88">
        <f t="shared" si="3"/>
        <v>7317000</v>
      </c>
      <c r="T16" s="88">
        <f t="shared" si="4"/>
        <v>7317000</v>
      </c>
      <c r="U16" s="73">
        <f t="shared" si="5"/>
        <v>7317000</v>
      </c>
      <c r="V16" s="24"/>
      <c r="W16" s="24"/>
      <c r="X16" s="25"/>
      <c r="Y16" s="26"/>
      <c r="Z16" s="25"/>
      <c r="AA16" s="25"/>
      <c r="AB16" s="27">
        <f t="shared" si="0"/>
        <v>58536000</v>
      </c>
      <c r="AC16" s="77">
        <f t="shared" si="1"/>
        <v>46234</v>
      </c>
      <c r="AD16" s="97" t="s">
        <v>108</v>
      </c>
      <c r="AE16" s="47" t="s">
        <v>109</v>
      </c>
      <c r="AF16" s="81" t="s">
        <v>110</v>
      </c>
    </row>
    <row r="17" spans="1:32" s="2" customFormat="1" ht="43.5" customHeight="1">
      <c r="A17" s="15" t="s">
        <v>111</v>
      </c>
      <c r="B17" s="16">
        <v>46015</v>
      </c>
      <c r="C17" s="17" t="s">
        <v>33</v>
      </c>
      <c r="D17" s="18" t="s">
        <v>112</v>
      </c>
      <c r="E17" s="19">
        <v>1022374023</v>
      </c>
      <c r="F17" s="17" t="s">
        <v>35</v>
      </c>
      <c r="G17" s="20" t="s">
        <v>36</v>
      </c>
      <c r="H17" s="20" t="s">
        <v>37</v>
      </c>
      <c r="I17" s="21">
        <v>46021</v>
      </c>
      <c r="J17" s="21">
        <v>46234</v>
      </c>
      <c r="K17" s="20">
        <v>33</v>
      </c>
      <c r="L17" s="35" t="s">
        <v>113</v>
      </c>
      <c r="M17" s="22">
        <v>48750000</v>
      </c>
      <c r="N17" s="23">
        <v>6500000</v>
      </c>
      <c r="O17" s="24">
        <v>3250000</v>
      </c>
      <c r="P17" s="88">
        <f t="shared" si="2"/>
        <v>3250000</v>
      </c>
      <c r="Q17" s="88">
        <f>N17</f>
        <v>6500000</v>
      </c>
      <c r="R17" s="88">
        <f>O17</f>
        <v>3250000</v>
      </c>
      <c r="S17" s="88">
        <f t="shared" si="3"/>
        <v>3250000</v>
      </c>
      <c r="T17" s="88">
        <f t="shared" si="4"/>
        <v>3250000</v>
      </c>
      <c r="U17" s="73">
        <f t="shared" si="5"/>
        <v>3250000</v>
      </c>
      <c r="V17" s="24"/>
      <c r="W17" s="24"/>
      <c r="X17" s="25"/>
      <c r="Y17" s="26"/>
      <c r="Z17" s="25"/>
      <c r="AA17" s="25"/>
      <c r="AB17" s="27">
        <f t="shared" si="0"/>
        <v>48750000</v>
      </c>
      <c r="AC17" s="77">
        <f t="shared" si="1"/>
        <v>46234</v>
      </c>
      <c r="AD17" s="97" t="s">
        <v>114</v>
      </c>
      <c r="AE17" s="47" t="s">
        <v>115</v>
      </c>
      <c r="AF17" s="81" t="s">
        <v>116</v>
      </c>
    </row>
    <row r="18" spans="1:32" s="2" customFormat="1" ht="43.5" customHeight="1">
      <c r="A18" s="15" t="s">
        <v>117</v>
      </c>
      <c r="B18" s="16">
        <v>46020</v>
      </c>
      <c r="C18" s="17" t="s">
        <v>33</v>
      </c>
      <c r="D18" s="18" t="s">
        <v>118</v>
      </c>
      <c r="E18" s="19">
        <v>1022358492</v>
      </c>
      <c r="F18" s="17" t="s">
        <v>35</v>
      </c>
      <c r="G18" s="20" t="s">
        <v>36</v>
      </c>
      <c r="H18" s="20" t="s">
        <v>37</v>
      </c>
      <c r="I18" s="21">
        <v>46021</v>
      </c>
      <c r="J18" s="21">
        <v>46234</v>
      </c>
      <c r="K18" s="20">
        <v>36</v>
      </c>
      <c r="L18" s="35" t="s">
        <v>119</v>
      </c>
      <c r="M18" s="22">
        <v>54343333</v>
      </c>
      <c r="N18" s="23">
        <v>6850000</v>
      </c>
      <c r="O18" s="24">
        <v>6393333</v>
      </c>
      <c r="P18" s="88">
        <f t="shared" si="2"/>
        <v>6393333</v>
      </c>
      <c r="Q18" s="88">
        <f>N18</f>
        <v>6850000</v>
      </c>
      <c r="R18" s="88">
        <f>O18</f>
        <v>6393333</v>
      </c>
      <c r="S18" s="88">
        <f t="shared" si="3"/>
        <v>6393333</v>
      </c>
      <c r="T18" s="88">
        <f t="shared" si="4"/>
        <v>6393333</v>
      </c>
      <c r="U18" s="73">
        <f t="shared" si="5"/>
        <v>6393333</v>
      </c>
      <c r="V18" s="24"/>
      <c r="W18" s="24"/>
      <c r="X18" s="25"/>
      <c r="Y18" s="26"/>
      <c r="Z18" s="25"/>
      <c r="AA18" s="25"/>
      <c r="AB18" s="27">
        <f t="shared" si="0"/>
        <v>54343333</v>
      </c>
      <c r="AC18" s="77">
        <f t="shared" si="1"/>
        <v>46234</v>
      </c>
      <c r="AD18" s="97" t="s">
        <v>120</v>
      </c>
      <c r="AE18" s="47" t="s">
        <v>121</v>
      </c>
      <c r="AF18" s="81" t="s">
        <v>122</v>
      </c>
    </row>
    <row r="19" spans="1:32" s="2" customFormat="1" ht="43.5" customHeight="1">
      <c r="A19" s="15" t="s">
        <v>123</v>
      </c>
      <c r="B19" s="16">
        <v>46020</v>
      </c>
      <c r="C19" s="17" t="s">
        <v>33</v>
      </c>
      <c r="D19" s="18" t="s">
        <v>124</v>
      </c>
      <c r="E19" s="19">
        <v>1000591388</v>
      </c>
      <c r="F19" s="17" t="s">
        <v>35</v>
      </c>
      <c r="G19" s="20" t="s">
        <v>36</v>
      </c>
      <c r="H19" s="20" t="s">
        <v>37</v>
      </c>
      <c r="I19" s="21">
        <v>46021</v>
      </c>
      <c r="J19" s="21">
        <v>46234</v>
      </c>
      <c r="K19" s="20">
        <v>23</v>
      </c>
      <c r="L19" s="35" t="s">
        <v>125</v>
      </c>
      <c r="M19" s="22">
        <v>44477728</v>
      </c>
      <c r="N19" s="23">
        <v>5559716</v>
      </c>
      <c r="O19" s="24">
        <v>5559716</v>
      </c>
      <c r="P19" s="88">
        <f t="shared" si="2"/>
        <v>5559716</v>
      </c>
      <c r="Q19" s="88">
        <f>P19</f>
        <v>5559716</v>
      </c>
      <c r="R19" s="88">
        <f>Q19</f>
        <v>5559716</v>
      </c>
      <c r="S19" s="88">
        <f t="shared" si="3"/>
        <v>5559716</v>
      </c>
      <c r="T19" s="88">
        <f t="shared" si="4"/>
        <v>5559716</v>
      </c>
      <c r="U19" s="73">
        <f t="shared" si="5"/>
        <v>5559716</v>
      </c>
      <c r="V19" s="24"/>
      <c r="W19" s="24"/>
      <c r="X19" s="25"/>
      <c r="Y19" s="26"/>
      <c r="Z19" s="25"/>
      <c r="AA19" s="25"/>
      <c r="AB19" s="27">
        <f t="shared" si="0"/>
        <v>44477728</v>
      </c>
      <c r="AC19" s="77">
        <f t="shared" si="1"/>
        <v>46234</v>
      </c>
      <c r="AD19" s="97" t="s">
        <v>114</v>
      </c>
      <c r="AE19" s="47" t="s">
        <v>115</v>
      </c>
      <c r="AF19" s="81" t="s">
        <v>126</v>
      </c>
    </row>
    <row r="20" spans="1:32" s="2" customFormat="1" ht="43.5" customHeight="1">
      <c r="A20" s="15" t="s">
        <v>127</v>
      </c>
      <c r="B20" s="16">
        <v>46020</v>
      </c>
      <c r="C20" s="17" t="s">
        <v>51</v>
      </c>
      <c r="D20" s="18" t="s">
        <v>128</v>
      </c>
      <c r="E20" s="19">
        <v>80001358</v>
      </c>
      <c r="F20" s="17" t="s">
        <v>35</v>
      </c>
      <c r="G20" s="20" t="s">
        <v>36</v>
      </c>
      <c r="H20" s="20" t="s">
        <v>37</v>
      </c>
      <c r="I20" s="21">
        <v>46021</v>
      </c>
      <c r="J20" s="21">
        <v>46234</v>
      </c>
      <c r="K20" s="20">
        <v>46</v>
      </c>
      <c r="L20" s="35" t="s">
        <v>129</v>
      </c>
      <c r="M20" s="22">
        <v>48750000</v>
      </c>
      <c r="N20" s="23" t="s">
        <v>130</v>
      </c>
      <c r="O20" s="24">
        <v>3250000</v>
      </c>
      <c r="P20" s="88">
        <f t="shared" si="2"/>
        <v>3250000</v>
      </c>
      <c r="Q20" s="88">
        <v>6500000</v>
      </c>
      <c r="R20" s="88">
        <v>6500001</v>
      </c>
      <c r="S20" s="88">
        <f t="shared" si="3"/>
        <v>6500001</v>
      </c>
      <c r="T20" s="88">
        <f t="shared" si="4"/>
        <v>6500001</v>
      </c>
      <c r="U20" s="73">
        <f t="shared" si="5"/>
        <v>6500001</v>
      </c>
      <c r="V20" s="24"/>
      <c r="W20" s="24"/>
      <c r="X20" s="25"/>
      <c r="Y20" s="26"/>
      <c r="Z20" s="25"/>
      <c r="AA20" s="25"/>
      <c r="AB20" s="27">
        <f t="shared" si="0"/>
        <v>48750000</v>
      </c>
      <c r="AC20" s="77">
        <f t="shared" si="1"/>
        <v>46234</v>
      </c>
      <c r="AD20" s="97" t="s">
        <v>114</v>
      </c>
      <c r="AE20" s="47" t="s">
        <v>115</v>
      </c>
      <c r="AF20" s="81" t="s">
        <v>131</v>
      </c>
    </row>
    <row r="21" spans="1:32" s="2" customFormat="1" ht="52.5" customHeight="1">
      <c r="A21" s="15" t="s">
        <v>132</v>
      </c>
      <c r="B21" s="16">
        <v>46020</v>
      </c>
      <c r="C21" s="17" t="s">
        <v>33</v>
      </c>
      <c r="D21" s="18" t="s">
        <v>133</v>
      </c>
      <c r="E21" s="19">
        <v>63538221</v>
      </c>
      <c r="F21" s="17" t="s">
        <v>35</v>
      </c>
      <c r="G21" s="20" t="s">
        <v>36</v>
      </c>
      <c r="H21" s="20" t="s">
        <v>37</v>
      </c>
      <c r="I21" s="21">
        <v>46021</v>
      </c>
      <c r="J21" s="21">
        <v>46234</v>
      </c>
      <c r="K21" s="20">
        <v>43</v>
      </c>
      <c r="L21" s="35" t="s">
        <v>134</v>
      </c>
      <c r="M21" s="22">
        <v>52000000</v>
      </c>
      <c r="N21" s="23">
        <v>6500000</v>
      </c>
      <c r="O21" s="24">
        <v>6500000</v>
      </c>
      <c r="P21" s="88">
        <f t="shared" si="2"/>
        <v>6500000</v>
      </c>
      <c r="Q21" s="88">
        <f>P21</f>
        <v>6500000</v>
      </c>
      <c r="R21" s="88">
        <f>Q21</f>
        <v>6500000</v>
      </c>
      <c r="S21" s="88">
        <f t="shared" si="3"/>
        <v>6500000</v>
      </c>
      <c r="T21" s="88">
        <f t="shared" si="4"/>
        <v>6500000</v>
      </c>
      <c r="U21" s="73">
        <f t="shared" si="5"/>
        <v>6500000</v>
      </c>
      <c r="V21" s="24"/>
      <c r="W21" s="24"/>
      <c r="X21" s="25"/>
      <c r="Y21" s="26"/>
      <c r="Z21" s="25"/>
      <c r="AA21" s="25"/>
      <c r="AB21" s="27">
        <f t="shared" si="0"/>
        <v>52000000</v>
      </c>
      <c r="AC21" s="77">
        <f t="shared" si="1"/>
        <v>46234</v>
      </c>
      <c r="AD21" s="97" t="s">
        <v>114</v>
      </c>
      <c r="AE21" s="47" t="s">
        <v>115</v>
      </c>
      <c r="AF21" s="81" t="s">
        <v>135</v>
      </c>
    </row>
    <row r="22" spans="1:32" s="2" customFormat="1" ht="43.5" customHeight="1">
      <c r="A22" s="15" t="s">
        <v>136</v>
      </c>
      <c r="B22" s="16">
        <v>46021</v>
      </c>
      <c r="C22" s="17" t="s">
        <v>51</v>
      </c>
      <c r="D22" s="18" t="s">
        <v>137</v>
      </c>
      <c r="E22" s="19">
        <v>1015446990</v>
      </c>
      <c r="F22" s="17" t="s">
        <v>35</v>
      </c>
      <c r="G22" s="20" t="s">
        <v>36</v>
      </c>
      <c r="H22" s="20" t="s">
        <v>37</v>
      </c>
      <c r="I22" s="21">
        <v>46021</v>
      </c>
      <c r="J22" s="21">
        <v>46234</v>
      </c>
      <c r="K22" s="20">
        <v>31</v>
      </c>
      <c r="L22" s="35" t="s">
        <v>138</v>
      </c>
      <c r="M22" s="22">
        <v>58536000</v>
      </c>
      <c r="N22" s="23">
        <v>7317000</v>
      </c>
      <c r="O22" s="24">
        <v>7317000</v>
      </c>
      <c r="P22" s="88">
        <f t="shared" si="2"/>
        <v>7317000</v>
      </c>
      <c r="Q22" s="88">
        <f>P22</f>
        <v>7317000</v>
      </c>
      <c r="R22" s="88">
        <f>Q22</f>
        <v>7317000</v>
      </c>
      <c r="S22" s="88">
        <f t="shared" si="3"/>
        <v>7317000</v>
      </c>
      <c r="T22" s="88">
        <f t="shared" si="4"/>
        <v>7317000</v>
      </c>
      <c r="U22" s="73">
        <f t="shared" si="5"/>
        <v>7317000</v>
      </c>
      <c r="V22" s="24"/>
      <c r="W22" s="24"/>
      <c r="X22" s="25"/>
      <c r="Y22" s="26"/>
      <c r="Z22" s="25"/>
      <c r="AA22" s="25"/>
      <c r="AB22" s="27">
        <f t="shared" si="0"/>
        <v>58536000</v>
      </c>
      <c r="AC22" s="77">
        <f t="shared" si="1"/>
        <v>46234</v>
      </c>
      <c r="AD22" s="97" t="s">
        <v>139</v>
      </c>
      <c r="AE22" s="47" t="s">
        <v>140</v>
      </c>
      <c r="AF22" s="81" t="s">
        <v>141</v>
      </c>
    </row>
    <row r="23" spans="1:32" s="2" customFormat="1" ht="43.5" customHeight="1">
      <c r="A23" s="15" t="s">
        <v>142</v>
      </c>
      <c r="B23" s="16">
        <v>46021</v>
      </c>
      <c r="C23" s="17" t="s">
        <v>51</v>
      </c>
      <c r="D23" s="18" t="s">
        <v>143</v>
      </c>
      <c r="E23" s="19">
        <v>1010244478</v>
      </c>
      <c r="F23" s="17" t="s">
        <v>35</v>
      </c>
      <c r="G23" s="20" t="s">
        <v>36</v>
      </c>
      <c r="H23" s="20" t="s">
        <v>37</v>
      </c>
      <c r="I23" s="21">
        <v>46021</v>
      </c>
      <c r="J23" s="21">
        <v>46234</v>
      </c>
      <c r="K23" s="20">
        <v>26</v>
      </c>
      <c r="L23" s="35" t="s">
        <v>144</v>
      </c>
      <c r="M23" s="22">
        <v>58536000</v>
      </c>
      <c r="N23" s="23">
        <v>7317000</v>
      </c>
      <c r="O23" s="24">
        <v>7317000</v>
      </c>
      <c r="P23" s="88">
        <f t="shared" si="2"/>
        <v>7317000</v>
      </c>
      <c r="Q23" s="88">
        <f>P23</f>
        <v>7317000</v>
      </c>
      <c r="R23" s="88">
        <f>Q23</f>
        <v>7317000</v>
      </c>
      <c r="S23" s="88">
        <f t="shared" si="3"/>
        <v>7317000</v>
      </c>
      <c r="T23" s="88">
        <f t="shared" si="4"/>
        <v>7317000</v>
      </c>
      <c r="U23" s="73">
        <f t="shared" si="5"/>
        <v>7317000</v>
      </c>
      <c r="V23" s="24"/>
      <c r="W23" s="24"/>
      <c r="X23" s="25"/>
      <c r="Y23" s="26"/>
      <c r="Z23" s="25"/>
      <c r="AA23" s="25"/>
      <c r="AB23" s="27">
        <f t="shared" si="0"/>
        <v>58536000</v>
      </c>
      <c r="AC23" s="77">
        <f t="shared" si="1"/>
        <v>46234</v>
      </c>
      <c r="AD23" s="97" t="s">
        <v>139</v>
      </c>
      <c r="AE23" s="47" t="s">
        <v>140</v>
      </c>
      <c r="AF23" s="81" t="s">
        <v>145</v>
      </c>
    </row>
    <row r="24" spans="1:32" s="2" customFormat="1" ht="43.5" customHeight="1">
      <c r="A24" s="15" t="s">
        <v>146</v>
      </c>
      <c r="B24" s="16">
        <v>46021</v>
      </c>
      <c r="C24" s="17" t="s">
        <v>147</v>
      </c>
      <c r="D24" s="18" t="s">
        <v>148</v>
      </c>
      <c r="E24" s="19">
        <v>860005114</v>
      </c>
      <c r="F24" s="17" t="s">
        <v>35</v>
      </c>
      <c r="G24" s="20" t="s">
        <v>149</v>
      </c>
      <c r="H24" s="20" t="s">
        <v>150</v>
      </c>
      <c r="I24" s="21">
        <v>46021</v>
      </c>
      <c r="J24" s="21">
        <v>46233</v>
      </c>
      <c r="K24" s="20" t="s">
        <v>147</v>
      </c>
      <c r="L24" s="35" t="s">
        <v>151</v>
      </c>
      <c r="M24" s="22">
        <v>68395873</v>
      </c>
      <c r="N24" s="23" t="s">
        <v>147</v>
      </c>
      <c r="O24" s="23" t="s">
        <v>147</v>
      </c>
      <c r="P24" s="88" t="str">
        <f t="shared" si="2"/>
        <v>-</v>
      </c>
      <c r="Q24" s="88" t="str">
        <f t="shared" ref="Q24:R41" si="6">P24</f>
        <v>-</v>
      </c>
      <c r="R24" s="88" t="str">
        <f t="shared" si="6"/>
        <v>-</v>
      </c>
      <c r="S24" s="88" t="str">
        <f t="shared" si="3"/>
        <v>-</v>
      </c>
      <c r="T24" s="88" t="str">
        <f t="shared" si="4"/>
        <v>-</v>
      </c>
      <c r="U24" s="73" t="str">
        <f t="shared" si="5"/>
        <v>-</v>
      </c>
      <c r="V24" s="23"/>
      <c r="W24" s="23"/>
      <c r="X24" s="25"/>
      <c r="Y24" s="26"/>
      <c r="Z24" s="25"/>
      <c r="AA24" s="25"/>
      <c r="AB24" s="27">
        <f t="shared" si="0"/>
        <v>68395873</v>
      </c>
      <c r="AC24" s="77">
        <f t="shared" si="1"/>
        <v>46233</v>
      </c>
      <c r="AD24" s="94" t="s">
        <v>39</v>
      </c>
      <c r="AE24" s="47" t="s">
        <v>40</v>
      </c>
      <c r="AF24" s="81" t="s">
        <v>152</v>
      </c>
    </row>
    <row r="25" spans="1:32" ht="46.5" customHeight="1">
      <c r="A25" s="32" t="s">
        <v>153</v>
      </c>
      <c r="B25" s="16">
        <v>46041</v>
      </c>
      <c r="C25" s="17" t="s">
        <v>33</v>
      </c>
      <c r="D25" s="32" t="s">
        <v>154</v>
      </c>
      <c r="E25" s="36">
        <v>1023966462</v>
      </c>
      <c r="F25" s="36" t="s">
        <v>35</v>
      </c>
      <c r="G25" s="37" t="s">
        <v>36</v>
      </c>
      <c r="H25" s="37" t="s">
        <v>37</v>
      </c>
      <c r="I25" s="38">
        <v>46049</v>
      </c>
      <c r="J25" s="38">
        <v>46234</v>
      </c>
      <c r="K25" s="39">
        <v>27</v>
      </c>
      <c r="L25" s="36" t="s">
        <v>155</v>
      </c>
      <c r="M25" s="40" t="s">
        <v>156</v>
      </c>
      <c r="N25" s="40" t="s">
        <v>157</v>
      </c>
      <c r="O25" s="41" t="s">
        <v>158</v>
      </c>
      <c r="P25" s="89" t="s">
        <v>158</v>
      </c>
      <c r="Q25" s="88">
        <v>800000</v>
      </c>
      <c r="R25" s="88">
        <v>6000000</v>
      </c>
      <c r="S25" s="88">
        <f t="shared" si="3"/>
        <v>6000000</v>
      </c>
      <c r="T25" s="88">
        <f t="shared" si="4"/>
        <v>6000000</v>
      </c>
      <c r="U25" s="73">
        <f t="shared" si="5"/>
        <v>6000000</v>
      </c>
      <c r="V25" s="41"/>
      <c r="W25" s="41"/>
      <c r="X25" s="41"/>
      <c r="Y25" s="42"/>
      <c r="Z25" s="41"/>
      <c r="AA25" s="41"/>
      <c r="AB25" s="32" t="s">
        <v>159</v>
      </c>
      <c r="AC25" s="77">
        <v>46234</v>
      </c>
      <c r="AD25" s="97" t="s">
        <v>160</v>
      </c>
      <c r="AE25" s="47" t="s">
        <v>161</v>
      </c>
      <c r="AF25" s="82" t="s">
        <v>162</v>
      </c>
    </row>
    <row r="26" spans="1:32" ht="76.5">
      <c r="A26" s="32" t="s">
        <v>163</v>
      </c>
      <c r="B26" s="16">
        <v>46041</v>
      </c>
      <c r="C26" s="17" t="s">
        <v>33</v>
      </c>
      <c r="D26" s="32" t="s">
        <v>164</v>
      </c>
      <c r="E26" s="43">
        <v>39543822</v>
      </c>
      <c r="F26" s="43" t="s">
        <v>35</v>
      </c>
      <c r="G26" s="44" t="s">
        <v>36</v>
      </c>
      <c r="H26" s="44" t="s">
        <v>37</v>
      </c>
      <c r="I26" s="45">
        <v>46046</v>
      </c>
      <c r="J26" s="45">
        <v>46234</v>
      </c>
      <c r="K26" s="46">
        <v>57</v>
      </c>
      <c r="L26" s="43" t="s">
        <v>165</v>
      </c>
      <c r="M26" s="47" t="s">
        <v>166</v>
      </c>
      <c r="N26" s="47" t="s">
        <v>167</v>
      </c>
      <c r="O26" s="41" t="s">
        <v>158</v>
      </c>
      <c r="P26" s="89" t="s">
        <v>158</v>
      </c>
      <c r="Q26" s="88">
        <v>1470000</v>
      </c>
      <c r="R26" s="88">
        <v>6300000</v>
      </c>
      <c r="S26" s="88">
        <f t="shared" si="3"/>
        <v>6300000</v>
      </c>
      <c r="T26" s="88">
        <f t="shared" si="4"/>
        <v>6300000</v>
      </c>
      <c r="U26" s="73">
        <f t="shared" si="5"/>
        <v>6300000</v>
      </c>
      <c r="V26" s="41"/>
      <c r="W26" s="41"/>
      <c r="X26" s="41"/>
      <c r="Y26" s="42"/>
      <c r="Z26" s="41"/>
      <c r="AA26" s="41"/>
      <c r="AB26" s="32" t="s">
        <v>168</v>
      </c>
      <c r="AC26" s="77">
        <v>46234</v>
      </c>
      <c r="AD26" s="94" t="s">
        <v>39</v>
      </c>
      <c r="AE26" s="47" t="s">
        <v>40</v>
      </c>
      <c r="AF26" s="83" t="s">
        <v>169</v>
      </c>
    </row>
    <row r="27" spans="1:32" ht="138">
      <c r="A27" s="32" t="s">
        <v>170</v>
      </c>
      <c r="B27" s="16">
        <v>46041</v>
      </c>
      <c r="C27" s="17" t="s">
        <v>51</v>
      </c>
      <c r="D27" s="32" t="s">
        <v>171</v>
      </c>
      <c r="E27" s="43">
        <v>17171118</v>
      </c>
      <c r="F27" s="43" t="s">
        <v>35</v>
      </c>
      <c r="G27" s="44" t="s">
        <v>36</v>
      </c>
      <c r="H27" s="44" t="s">
        <v>37</v>
      </c>
      <c r="I27" s="45">
        <v>46043</v>
      </c>
      <c r="J27" s="45">
        <v>46234</v>
      </c>
      <c r="K27" s="46">
        <v>78</v>
      </c>
      <c r="L27" s="43" t="s">
        <v>172</v>
      </c>
      <c r="M27" s="47" t="s">
        <v>173</v>
      </c>
      <c r="N27" s="47" t="s">
        <v>157</v>
      </c>
      <c r="O27" s="41" t="s">
        <v>158</v>
      </c>
      <c r="P27" s="89" t="s">
        <v>158</v>
      </c>
      <c r="Q27" s="88">
        <v>2000000</v>
      </c>
      <c r="R27" s="88">
        <v>6000000</v>
      </c>
      <c r="S27" s="88">
        <f t="shared" si="3"/>
        <v>6000000</v>
      </c>
      <c r="T27" s="88">
        <f t="shared" si="4"/>
        <v>6000000</v>
      </c>
      <c r="U27" s="73">
        <f t="shared" si="5"/>
        <v>6000000</v>
      </c>
      <c r="V27" s="41"/>
      <c r="W27" s="41"/>
      <c r="X27" s="41"/>
      <c r="Y27" s="42"/>
      <c r="Z27" s="41"/>
      <c r="AA27" s="41"/>
      <c r="AB27" s="32" t="s">
        <v>174</v>
      </c>
      <c r="AC27" s="77">
        <v>46234</v>
      </c>
      <c r="AD27" s="97" t="s">
        <v>160</v>
      </c>
      <c r="AE27" s="47" t="s">
        <v>161</v>
      </c>
      <c r="AF27" s="83" t="s">
        <v>175</v>
      </c>
    </row>
    <row r="28" spans="1:32" ht="138">
      <c r="A28" s="32" t="s">
        <v>176</v>
      </c>
      <c r="B28" s="16">
        <v>46041</v>
      </c>
      <c r="C28" s="17" t="s">
        <v>33</v>
      </c>
      <c r="D28" s="32" t="s">
        <v>177</v>
      </c>
      <c r="E28" s="43">
        <v>1023923451</v>
      </c>
      <c r="F28" s="43" t="s">
        <v>35</v>
      </c>
      <c r="G28" s="44" t="s">
        <v>36</v>
      </c>
      <c r="H28" s="44" t="s">
        <v>37</v>
      </c>
      <c r="I28" s="45">
        <v>46043</v>
      </c>
      <c r="J28" s="45">
        <v>46234</v>
      </c>
      <c r="K28" s="46">
        <v>32</v>
      </c>
      <c r="L28" s="43" t="s">
        <v>178</v>
      </c>
      <c r="M28" s="47" t="s">
        <v>173</v>
      </c>
      <c r="N28" s="47" t="s">
        <v>157</v>
      </c>
      <c r="O28" s="41" t="s">
        <v>158</v>
      </c>
      <c r="P28" s="89" t="s">
        <v>158</v>
      </c>
      <c r="Q28" s="88">
        <v>2000000</v>
      </c>
      <c r="R28" s="88">
        <v>6000000</v>
      </c>
      <c r="S28" s="88">
        <f t="shared" si="3"/>
        <v>6000000</v>
      </c>
      <c r="T28" s="88">
        <f t="shared" si="4"/>
        <v>6000000</v>
      </c>
      <c r="U28" s="73">
        <f t="shared" si="5"/>
        <v>6000000</v>
      </c>
      <c r="V28" s="41"/>
      <c r="W28" s="41"/>
      <c r="X28" s="41"/>
      <c r="Y28" s="42"/>
      <c r="Z28" s="41"/>
      <c r="AA28" s="41"/>
      <c r="AB28" s="32" t="s">
        <v>174</v>
      </c>
      <c r="AC28" s="77">
        <v>46234</v>
      </c>
      <c r="AD28" s="97" t="s">
        <v>160</v>
      </c>
      <c r="AE28" s="47" t="s">
        <v>161</v>
      </c>
      <c r="AF28" s="83" t="s">
        <v>179</v>
      </c>
    </row>
    <row r="29" spans="1:32" ht="76.5">
      <c r="A29" s="32" t="s">
        <v>180</v>
      </c>
      <c r="B29" s="16">
        <v>46042</v>
      </c>
      <c r="C29" s="17" t="s">
        <v>33</v>
      </c>
      <c r="D29" s="32" t="s">
        <v>181</v>
      </c>
      <c r="E29" s="43">
        <v>51853583</v>
      </c>
      <c r="F29" s="43" t="s">
        <v>35</v>
      </c>
      <c r="G29" s="44" t="s">
        <v>36</v>
      </c>
      <c r="H29" s="44" t="s">
        <v>37</v>
      </c>
      <c r="I29" s="45">
        <v>46045</v>
      </c>
      <c r="J29" s="45">
        <v>46234</v>
      </c>
      <c r="K29" s="46">
        <v>59</v>
      </c>
      <c r="L29" s="43" t="s">
        <v>182</v>
      </c>
      <c r="M29" s="47" t="s">
        <v>183</v>
      </c>
      <c r="N29" s="47" t="s">
        <v>184</v>
      </c>
      <c r="O29" s="41" t="s">
        <v>158</v>
      </c>
      <c r="P29" s="89" t="s">
        <v>158</v>
      </c>
      <c r="Q29" s="88">
        <v>1951200</v>
      </c>
      <c r="R29" s="88">
        <v>7317000</v>
      </c>
      <c r="S29" s="88">
        <f t="shared" si="3"/>
        <v>7317000</v>
      </c>
      <c r="T29" s="88">
        <f t="shared" si="4"/>
        <v>7317000</v>
      </c>
      <c r="U29" s="73">
        <f t="shared" si="5"/>
        <v>7317000</v>
      </c>
      <c r="V29" s="41"/>
      <c r="W29" s="41"/>
      <c r="X29" s="41"/>
      <c r="Y29" s="42"/>
      <c r="Z29" s="41"/>
      <c r="AA29" s="41"/>
      <c r="AB29" s="32" t="s">
        <v>185</v>
      </c>
      <c r="AC29" s="77">
        <v>46234</v>
      </c>
      <c r="AD29" s="97" t="s">
        <v>160</v>
      </c>
      <c r="AE29" s="47" t="s">
        <v>161</v>
      </c>
      <c r="AF29" s="83" t="s">
        <v>186</v>
      </c>
    </row>
    <row r="30" spans="1:32" ht="124.5">
      <c r="A30" s="32" t="s">
        <v>187</v>
      </c>
      <c r="B30" s="16">
        <v>46042</v>
      </c>
      <c r="C30" s="17" t="s">
        <v>33</v>
      </c>
      <c r="D30" s="32" t="s">
        <v>188</v>
      </c>
      <c r="E30" s="43">
        <v>1022387436</v>
      </c>
      <c r="F30" s="43" t="s">
        <v>35</v>
      </c>
      <c r="G30" s="44" t="s">
        <v>36</v>
      </c>
      <c r="H30" s="44" t="s">
        <v>37</v>
      </c>
      <c r="I30" s="45">
        <v>46048</v>
      </c>
      <c r="J30" s="45">
        <v>46234</v>
      </c>
      <c r="K30" s="46">
        <v>32</v>
      </c>
      <c r="L30" s="43" t="s">
        <v>189</v>
      </c>
      <c r="M30" s="47" t="s">
        <v>173</v>
      </c>
      <c r="N30" s="47" t="s">
        <v>157</v>
      </c>
      <c r="O30" s="41" t="s">
        <v>158</v>
      </c>
      <c r="P30" s="89" t="s">
        <v>158</v>
      </c>
      <c r="Q30" s="88">
        <v>1200000</v>
      </c>
      <c r="R30" s="88">
        <v>6000000</v>
      </c>
      <c r="S30" s="88">
        <f t="shared" si="3"/>
        <v>6000000</v>
      </c>
      <c r="T30" s="88">
        <f t="shared" si="4"/>
        <v>6000000</v>
      </c>
      <c r="U30" s="73">
        <f t="shared" si="5"/>
        <v>6000000</v>
      </c>
      <c r="V30" s="41"/>
      <c r="W30" s="41"/>
      <c r="X30" s="41"/>
      <c r="Y30" s="42"/>
      <c r="Z30" s="41"/>
      <c r="AA30" s="41"/>
      <c r="AB30" s="32" t="s">
        <v>174</v>
      </c>
      <c r="AC30" s="77">
        <v>46234</v>
      </c>
      <c r="AD30" s="97" t="s">
        <v>160</v>
      </c>
      <c r="AE30" s="47" t="s">
        <v>161</v>
      </c>
      <c r="AF30" s="83" t="s">
        <v>190</v>
      </c>
    </row>
    <row r="31" spans="1:32" ht="76.5">
      <c r="A31" s="32" t="s">
        <v>191</v>
      </c>
      <c r="B31" s="16">
        <v>46042</v>
      </c>
      <c r="C31" s="17" t="s">
        <v>51</v>
      </c>
      <c r="D31" s="32" t="s">
        <v>192</v>
      </c>
      <c r="E31" s="43">
        <v>11438059</v>
      </c>
      <c r="F31" s="43" t="s">
        <v>35</v>
      </c>
      <c r="G31" s="44" t="s">
        <v>36</v>
      </c>
      <c r="H31" s="44" t="s">
        <v>37</v>
      </c>
      <c r="I31" s="45">
        <v>46044</v>
      </c>
      <c r="J31" s="45">
        <v>46234</v>
      </c>
      <c r="K31" s="46">
        <v>53</v>
      </c>
      <c r="L31" s="43" t="s">
        <v>193</v>
      </c>
      <c r="M31" s="47" t="s">
        <v>194</v>
      </c>
      <c r="N31" s="47" t="s">
        <v>195</v>
      </c>
      <c r="O31" s="41" t="s">
        <v>158</v>
      </c>
      <c r="P31" s="89" t="s">
        <v>158</v>
      </c>
      <c r="Q31" s="88">
        <v>2055000</v>
      </c>
      <c r="R31" s="88">
        <v>6850000</v>
      </c>
      <c r="S31" s="88">
        <f t="shared" si="3"/>
        <v>6850000</v>
      </c>
      <c r="T31" s="88">
        <f t="shared" si="4"/>
        <v>6850000</v>
      </c>
      <c r="U31" s="73">
        <f t="shared" si="5"/>
        <v>6850000</v>
      </c>
      <c r="V31" s="41"/>
      <c r="W31" s="41"/>
      <c r="X31" s="41"/>
      <c r="Y31" s="42"/>
      <c r="Z31" s="41"/>
      <c r="AA31" s="41"/>
      <c r="AB31" s="32" t="s">
        <v>196</v>
      </c>
      <c r="AC31" s="77">
        <v>46234</v>
      </c>
      <c r="AD31" s="97" t="s">
        <v>86</v>
      </c>
      <c r="AE31" s="47" t="s">
        <v>197</v>
      </c>
      <c r="AF31" s="83" t="s">
        <v>198</v>
      </c>
    </row>
    <row r="32" spans="1:32" ht="76.5">
      <c r="A32" s="32" t="s">
        <v>199</v>
      </c>
      <c r="B32" s="16">
        <v>46042</v>
      </c>
      <c r="C32" s="17" t="s">
        <v>51</v>
      </c>
      <c r="D32" s="32" t="s">
        <v>200</v>
      </c>
      <c r="E32" s="43">
        <v>93401013</v>
      </c>
      <c r="F32" s="43" t="s">
        <v>35</v>
      </c>
      <c r="G32" s="44" t="s">
        <v>36</v>
      </c>
      <c r="H32" s="44" t="s">
        <v>37</v>
      </c>
      <c r="I32" s="45">
        <v>46044</v>
      </c>
      <c r="J32" s="45">
        <v>46234</v>
      </c>
      <c r="K32" s="46">
        <v>49</v>
      </c>
      <c r="L32" s="43" t="s">
        <v>201</v>
      </c>
      <c r="M32" s="47" t="s">
        <v>202</v>
      </c>
      <c r="N32" s="47" t="s">
        <v>203</v>
      </c>
      <c r="O32" s="41" t="s">
        <v>158</v>
      </c>
      <c r="P32" s="89" t="s">
        <v>158</v>
      </c>
      <c r="Q32" s="88">
        <v>1914000</v>
      </c>
      <c r="R32" s="88">
        <v>6380000</v>
      </c>
      <c r="S32" s="88">
        <f t="shared" si="3"/>
        <v>6380000</v>
      </c>
      <c r="T32" s="88">
        <f t="shared" si="4"/>
        <v>6380000</v>
      </c>
      <c r="U32" s="73">
        <f t="shared" si="5"/>
        <v>6380000</v>
      </c>
      <c r="V32" s="41"/>
      <c r="W32" s="41"/>
      <c r="X32" s="41"/>
      <c r="Y32" s="42"/>
      <c r="Z32" s="41"/>
      <c r="AA32" s="41"/>
      <c r="AB32" s="32" t="s">
        <v>204</v>
      </c>
      <c r="AC32" s="77">
        <v>46234</v>
      </c>
      <c r="AD32" s="97" t="s">
        <v>114</v>
      </c>
      <c r="AE32" s="47" t="s">
        <v>115</v>
      </c>
      <c r="AF32" s="83" t="s">
        <v>205</v>
      </c>
    </row>
    <row r="33" spans="1:32" ht="76.5">
      <c r="A33" s="32" t="s">
        <v>206</v>
      </c>
      <c r="B33" s="16">
        <v>46042</v>
      </c>
      <c r="C33" s="17" t="s">
        <v>33</v>
      </c>
      <c r="D33" s="32" t="s">
        <v>207</v>
      </c>
      <c r="E33" s="43">
        <v>53115349</v>
      </c>
      <c r="F33" s="43" t="s">
        <v>35</v>
      </c>
      <c r="G33" s="44" t="s">
        <v>36</v>
      </c>
      <c r="H33" s="44" t="s">
        <v>37</v>
      </c>
      <c r="I33" s="45">
        <v>46045</v>
      </c>
      <c r="J33" s="45">
        <v>46234</v>
      </c>
      <c r="K33" s="46">
        <v>41</v>
      </c>
      <c r="L33" s="43" t="s">
        <v>208</v>
      </c>
      <c r="M33" s="47" t="s">
        <v>209</v>
      </c>
      <c r="N33" s="47" t="s">
        <v>210</v>
      </c>
      <c r="O33" s="41" t="s">
        <v>158</v>
      </c>
      <c r="P33" s="89" t="s">
        <v>158</v>
      </c>
      <c r="Q33" s="88">
        <v>1564000</v>
      </c>
      <c r="R33" s="88">
        <v>5865000</v>
      </c>
      <c r="S33" s="88">
        <f t="shared" si="3"/>
        <v>5865000</v>
      </c>
      <c r="T33" s="88">
        <f t="shared" si="4"/>
        <v>5865000</v>
      </c>
      <c r="U33" s="73">
        <f t="shared" si="5"/>
        <v>5865000</v>
      </c>
      <c r="V33" s="41"/>
      <c r="W33" s="41"/>
      <c r="X33" s="41"/>
      <c r="Y33" s="42"/>
      <c r="Z33" s="41"/>
      <c r="AA33" s="41"/>
      <c r="AB33" s="32" t="s">
        <v>211</v>
      </c>
      <c r="AC33" s="77">
        <v>46234</v>
      </c>
      <c r="AD33" s="97" t="s">
        <v>114</v>
      </c>
      <c r="AE33" s="47" t="s">
        <v>115</v>
      </c>
      <c r="AF33" s="83" t="s">
        <v>212</v>
      </c>
    </row>
    <row r="34" spans="1:32" ht="76.5">
      <c r="A34" s="32" t="s">
        <v>213</v>
      </c>
      <c r="B34" s="16">
        <v>46042</v>
      </c>
      <c r="C34" s="17" t="s">
        <v>51</v>
      </c>
      <c r="D34" s="32" t="s">
        <v>214</v>
      </c>
      <c r="E34" s="43">
        <v>1026262302</v>
      </c>
      <c r="F34" s="43" t="s">
        <v>35</v>
      </c>
      <c r="G34" s="44" t="s">
        <v>36</v>
      </c>
      <c r="H34" s="44" t="s">
        <v>37</v>
      </c>
      <c r="I34" s="45">
        <v>46045</v>
      </c>
      <c r="J34" s="45">
        <v>46234</v>
      </c>
      <c r="K34" s="46">
        <v>37</v>
      </c>
      <c r="L34" s="43" t="s">
        <v>215</v>
      </c>
      <c r="M34" s="47" t="s">
        <v>216</v>
      </c>
      <c r="N34" s="47" t="s">
        <v>217</v>
      </c>
      <c r="O34" s="41" t="s">
        <v>158</v>
      </c>
      <c r="P34" s="89" t="s">
        <v>158</v>
      </c>
      <c r="Q34" s="88">
        <v>1866667</v>
      </c>
      <c r="R34" s="88">
        <v>1866667</v>
      </c>
      <c r="S34" s="88">
        <f t="shared" si="3"/>
        <v>1866667</v>
      </c>
      <c r="T34" s="88">
        <f t="shared" si="4"/>
        <v>1866667</v>
      </c>
      <c r="U34" s="73">
        <f t="shared" si="5"/>
        <v>1866667</v>
      </c>
      <c r="V34" s="41"/>
      <c r="W34" s="41"/>
      <c r="X34" s="41"/>
      <c r="Y34" s="42"/>
      <c r="Z34" s="41"/>
      <c r="AA34" s="41"/>
      <c r="AB34" s="32" t="s">
        <v>218</v>
      </c>
      <c r="AC34" s="77">
        <v>46234</v>
      </c>
      <c r="AD34" s="97" t="s">
        <v>114</v>
      </c>
      <c r="AE34" s="47" t="s">
        <v>115</v>
      </c>
      <c r="AF34" s="83" t="s">
        <v>219</v>
      </c>
    </row>
    <row r="35" spans="1:32" ht="83.25">
      <c r="A35" s="32" t="s">
        <v>220</v>
      </c>
      <c r="B35" s="16">
        <v>46048</v>
      </c>
      <c r="C35" s="17" t="s">
        <v>33</v>
      </c>
      <c r="D35" s="32" t="s">
        <v>221</v>
      </c>
      <c r="E35" s="43">
        <v>1022376279</v>
      </c>
      <c r="F35" s="43" t="s">
        <v>35</v>
      </c>
      <c r="G35" s="44" t="s">
        <v>36</v>
      </c>
      <c r="H35" s="44" t="s">
        <v>37</v>
      </c>
      <c r="I35" s="45">
        <v>46049</v>
      </c>
      <c r="J35" s="45">
        <v>46106</v>
      </c>
      <c r="K35" s="46">
        <v>33</v>
      </c>
      <c r="L35" s="43" t="s">
        <v>222</v>
      </c>
      <c r="M35" s="47" t="s">
        <v>223</v>
      </c>
      <c r="N35" s="47" t="s">
        <v>217</v>
      </c>
      <c r="O35" s="41" t="s">
        <v>158</v>
      </c>
      <c r="P35" s="89" t="s">
        <v>158</v>
      </c>
      <c r="Q35" s="88">
        <v>933333</v>
      </c>
      <c r="R35" s="88">
        <v>7000000</v>
      </c>
      <c r="S35" s="88">
        <f t="shared" si="3"/>
        <v>7000000</v>
      </c>
      <c r="T35" s="88">
        <f t="shared" si="4"/>
        <v>7000000</v>
      </c>
      <c r="U35" s="73">
        <f t="shared" si="5"/>
        <v>7000000</v>
      </c>
      <c r="V35" s="74"/>
      <c r="W35" s="74"/>
      <c r="X35" s="74"/>
      <c r="Y35" s="42"/>
      <c r="Z35" s="41"/>
      <c r="AA35" s="41"/>
      <c r="AB35" s="32" t="s">
        <v>224</v>
      </c>
      <c r="AC35" s="77">
        <v>46106</v>
      </c>
      <c r="AD35" s="97" t="s">
        <v>114</v>
      </c>
      <c r="AE35" s="47" t="s">
        <v>115</v>
      </c>
      <c r="AF35" s="83" t="s">
        <v>225</v>
      </c>
    </row>
    <row r="36" spans="1:32" ht="76.5">
      <c r="A36" s="48" t="s">
        <v>226</v>
      </c>
      <c r="B36" s="49">
        <v>46051</v>
      </c>
      <c r="C36" s="50" t="s">
        <v>33</v>
      </c>
      <c r="D36" s="39" t="s">
        <v>227</v>
      </c>
      <c r="E36" s="51">
        <v>52049675</v>
      </c>
      <c r="F36" s="51" t="s">
        <v>35</v>
      </c>
      <c r="G36" s="37" t="s">
        <v>36</v>
      </c>
      <c r="H36" s="37" t="s">
        <v>37</v>
      </c>
      <c r="I36" s="38">
        <v>46056</v>
      </c>
      <c r="J36" s="38">
        <v>46234</v>
      </c>
      <c r="K36" s="39">
        <v>54</v>
      </c>
      <c r="L36" s="51" t="s">
        <v>228</v>
      </c>
      <c r="M36" s="40" t="s">
        <v>229</v>
      </c>
      <c r="N36" s="40" t="s">
        <v>230</v>
      </c>
      <c r="O36" s="41" t="s">
        <v>158</v>
      </c>
      <c r="P36" s="89" t="s">
        <v>158</v>
      </c>
      <c r="Q36" s="90">
        <v>0</v>
      </c>
      <c r="R36" s="90">
        <v>8400000</v>
      </c>
      <c r="S36" s="88">
        <f t="shared" si="3"/>
        <v>8400000</v>
      </c>
      <c r="T36" s="88">
        <f t="shared" si="4"/>
        <v>8400000</v>
      </c>
      <c r="U36" s="73">
        <f t="shared" si="5"/>
        <v>8400000</v>
      </c>
      <c r="V36" s="75"/>
      <c r="W36" s="75"/>
      <c r="X36" s="75"/>
      <c r="Y36" s="52"/>
      <c r="Z36" s="33"/>
      <c r="AA36" s="33"/>
      <c r="AB36" s="48" t="s">
        <v>231</v>
      </c>
      <c r="AC36" s="78">
        <v>46234</v>
      </c>
      <c r="AD36" s="97" t="s">
        <v>39</v>
      </c>
      <c r="AE36" s="47" t="s">
        <v>40</v>
      </c>
      <c r="AF36" s="84" t="s">
        <v>232</v>
      </c>
    </row>
    <row r="37" spans="1:32" ht="96.75">
      <c r="A37" s="48" t="s">
        <v>233</v>
      </c>
      <c r="B37" s="49">
        <v>46051</v>
      </c>
      <c r="C37" s="50" t="s">
        <v>33</v>
      </c>
      <c r="D37" s="39" t="s">
        <v>234</v>
      </c>
      <c r="E37" s="51">
        <v>52986609</v>
      </c>
      <c r="F37" s="51" t="s">
        <v>35</v>
      </c>
      <c r="G37" s="37" t="s">
        <v>36</v>
      </c>
      <c r="H37" s="37" t="s">
        <v>37</v>
      </c>
      <c r="I37" s="38">
        <v>46052</v>
      </c>
      <c r="J37" s="38">
        <v>46234</v>
      </c>
      <c r="K37" s="39">
        <v>42</v>
      </c>
      <c r="L37" s="51" t="s">
        <v>235</v>
      </c>
      <c r="M37" s="40" t="s">
        <v>236</v>
      </c>
      <c r="N37" s="40" t="s">
        <v>217</v>
      </c>
      <c r="O37" s="41" t="s">
        <v>158</v>
      </c>
      <c r="P37" s="89" t="s">
        <v>158</v>
      </c>
      <c r="Q37" s="90">
        <v>233333</v>
      </c>
      <c r="R37" s="90">
        <v>7000000</v>
      </c>
      <c r="S37" s="88">
        <f t="shared" si="3"/>
        <v>7000000</v>
      </c>
      <c r="T37" s="88">
        <f t="shared" si="4"/>
        <v>7000000</v>
      </c>
      <c r="U37" s="73">
        <f t="shared" si="5"/>
        <v>7000000</v>
      </c>
      <c r="V37" s="75"/>
      <c r="W37" s="75"/>
      <c r="X37" s="75"/>
      <c r="Y37" s="52"/>
      <c r="Z37" s="33"/>
      <c r="AA37" s="33"/>
      <c r="AB37" s="48" t="s">
        <v>237</v>
      </c>
      <c r="AC37" s="78">
        <v>46234</v>
      </c>
      <c r="AD37" s="97" t="s">
        <v>238</v>
      </c>
      <c r="AE37" s="47" t="s">
        <v>239</v>
      </c>
      <c r="AF37" s="84" t="s">
        <v>240</v>
      </c>
    </row>
    <row r="38" spans="1:32" s="2" customFormat="1" ht="76.5">
      <c r="A38" s="53" t="s">
        <v>241</v>
      </c>
      <c r="B38" s="54">
        <v>46049</v>
      </c>
      <c r="C38" s="55" t="s">
        <v>33</v>
      </c>
      <c r="D38" s="56" t="s">
        <v>242</v>
      </c>
      <c r="E38" s="57">
        <v>1047510408</v>
      </c>
      <c r="F38" s="57" t="s">
        <v>35</v>
      </c>
      <c r="G38" s="58" t="s">
        <v>36</v>
      </c>
      <c r="H38" s="58" t="s">
        <v>243</v>
      </c>
      <c r="I38" s="59">
        <v>46055</v>
      </c>
      <c r="J38" s="59">
        <v>46199</v>
      </c>
      <c r="K38" s="56">
        <v>26</v>
      </c>
      <c r="L38" s="57" t="s">
        <v>244</v>
      </c>
      <c r="M38" s="60" t="s">
        <v>245</v>
      </c>
      <c r="N38" s="60" t="s">
        <v>246</v>
      </c>
      <c r="O38" s="41" t="s">
        <v>158</v>
      </c>
      <c r="P38" s="89" t="s">
        <v>158</v>
      </c>
      <c r="Q38" s="90">
        <v>0</v>
      </c>
      <c r="R38" s="90">
        <v>2900000</v>
      </c>
      <c r="S38" s="88">
        <f t="shared" si="3"/>
        <v>2900000</v>
      </c>
      <c r="T38" s="88">
        <f t="shared" si="4"/>
        <v>2900000</v>
      </c>
      <c r="U38" s="73">
        <f t="shared" si="5"/>
        <v>2900000</v>
      </c>
      <c r="V38" s="76"/>
      <c r="W38" s="76"/>
      <c r="X38" s="76"/>
      <c r="Y38" s="62"/>
      <c r="Z38" s="61"/>
      <c r="AA38" s="61"/>
      <c r="AB38" s="53" t="s">
        <v>247</v>
      </c>
      <c r="AC38" s="79">
        <v>46199</v>
      </c>
      <c r="AD38" s="98" t="s">
        <v>248</v>
      </c>
      <c r="AE38" s="99" t="s">
        <v>249</v>
      </c>
      <c r="AF38" s="85" t="s">
        <v>250</v>
      </c>
    </row>
    <row r="39" spans="1:32" s="2" customFormat="1" ht="76.5">
      <c r="A39" s="63" t="s">
        <v>251</v>
      </c>
      <c r="B39" s="54">
        <v>46049</v>
      </c>
      <c r="C39" s="55" t="s">
        <v>33</v>
      </c>
      <c r="D39" s="64" t="s">
        <v>252</v>
      </c>
      <c r="E39" s="55">
        <v>52209608</v>
      </c>
      <c r="F39" s="55" t="s">
        <v>35</v>
      </c>
      <c r="G39" s="65" t="s">
        <v>36</v>
      </c>
      <c r="H39" s="65" t="s">
        <v>243</v>
      </c>
      <c r="I39" s="66">
        <v>46051</v>
      </c>
      <c r="J39" s="66">
        <v>46234</v>
      </c>
      <c r="K39" s="64">
        <v>50</v>
      </c>
      <c r="L39" s="55" t="s">
        <v>253</v>
      </c>
      <c r="M39" s="67" t="s">
        <v>254</v>
      </c>
      <c r="N39" s="67" t="s">
        <v>255</v>
      </c>
      <c r="O39" s="41" t="s">
        <v>158</v>
      </c>
      <c r="P39" s="89" t="s">
        <v>158</v>
      </c>
      <c r="Q39" s="90">
        <v>160000</v>
      </c>
      <c r="R39" s="90">
        <v>2400000</v>
      </c>
      <c r="S39" s="88">
        <f t="shared" si="3"/>
        <v>2400000</v>
      </c>
      <c r="T39" s="88">
        <f t="shared" si="4"/>
        <v>2400000</v>
      </c>
      <c r="U39" s="73">
        <f t="shared" si="5"/>
        <v>2400000</v>
      </c>
      <c r="V39" s="76"/>
      <c r="W39" s="76"/>
      <c r="X39" s="76"/>
      <c r="Y39" s="62"/>
      <c r="Z39" s="61"/>
      <c r="AA39" s="61"/>
      <c r="AB39" s="63" t="s">
        <v>256</v>
      </c>
      <c r="AC39" s="80">
        <v>46234</v>
      </c>
      <c r="AD39" s="98" t="s">
        <v>86</v>
      </c>
      <c r="AE39" s="99" t="s">
        <v>257</v>
      </c>
      <c r="AF39" s="86" t="s">
        <v>258</v>
      </c>
    </row>
    <row r="40" spans="1:32" s="2" customFormat="1" ht="76.5">
      <c r="A40" s="63" t="s">
        <v>259</v>
      </c>
      <c r="B40" s="54">
        <v>46049</v>
      </c>
      <c r="C40" s="55" t="s">
        <v>51</v>
      </c>
      <c r="D40" s="64" t="s">
        <v>260</v>
      </c>
      <c r="E40" s="55">
        <v>14636537</v>
      </c>
      <c r="F40" s="55" t="s">
        <v>35</v>
      </c>
      <c r="G40" s="65" t="s">
        <v>36</v>
      </c>
      <c r="H40" s="65" t="s">
        <v>37</v>
      </c>
      <c r="I40" s="66">
        <v>46055</v>
      </c>
      <c r="J40" s="66">
        <v>46234</v>
      </c>
      <c r="K40" s="64">
        <v>41</v>
      </c>
      <c r="L40" s="55" t="s">
        <v>261</v>
      </c>
      <c r="M40" s="67" t="s">
        <v>262</v>
      </c>
      <c r="N40" s="67" t="s">
        <v>263</v>
      </c>
      <c r="O40" s="41" t="s">
        <v>158</v>
      </c>
      <c r="P40" s="89" t="s">
        <v>158</v>
      </c>
      <c r="Q40" s="90">
        <v>0</v>
      </c>
      <c r="R40" s="90">
        <v>7056667</v>
      </c>
      <c r="S40" s="88">
        <f t="shared" si="3"/>
        <v>7056667</v>
      </c>
      <c r="T40" s="88">
        <f t="shared" si="4"/>
        <v>7056667</v>
      </c>
      <c r="U40" s="73">
        <f t="shared" si="5"/>
        <v>7056667</v>
      </c>
      <c r="V40" s="76"/>
      <c r="W40" s="76"/>
      <c r="X40" s="76"/>
      <c r="Y40" s="62"/>
      <c r="Z40" s="61"/>
      <c r="AA40" s="61"/>
      <c r="AB40" s="63" t="s">
        <v>264</v>
      </c>
      <c r="AC40" s="80">
        <v>46234</v>
      </c>
      <c r="AD40" s="98" t="s">
        <v>39</v>
      </c>
      <c r="AE40" s="99" t="s">
        <v>40</v>
      </c>
      <c r="AF40" s="86" t="s">
        <v>265</v>
      </c>
    </row>
    <row r="41" spans="1:32" s="2" customFormat="1" ht="83.25">
      <c r="A41" s="63" t="s">
        <v>266</v>
      </c>
      <c r="B41" s="54">
        <v>46051</v>
      </c>
      <c r="C41" s="55" t="s">
        <v>51</v>
      </c>
      <c r="D41" s="64" t="s">
        <v>267</v>
      </c>
      <c r="E41" s="55">
        <v>79980642</v>
      </c>
      <c r="F41" s="55" t="s">
        <v>35</v>
      </c>
      <c r="G41" s="65" t="s">
        <v>36</v>
      </c>
      <c r="H41" s="65" t="s">
        <v>37</v>
      </c>
      <c r="I41" s="66">
        <v>46055</v>
      </c>
      <c r="J41" s="66">
        <v>46234</v>
      </c>
      <c r="K41" s="64">
        <v>47</v>
      </c>
      <c r="L41" s="55" t="s">
        <v>268</v>
      </c>
      <c r="M41" s="67" t="s">
        <v>269</v>
      </c>
      <c r="N41" s="67" t="s">
        <v>270</v>
      </c>
      <c r="O41" s="41" t="s">
        <v>158</v>
      </c>
      <c r="P41" s="89" t="s">
        <v>158</v>
      </c>
      <c r="Q41" s="90">
        <v>0</v>
      </c>
      <c r="R41" s="90">
        <v>7250000</v>
      </c>
      <c r="S41" s="88">
        <f t="shared" si="3"/>
        <v>7250000</v>
      </c>
      <c r="T41" s="88">
        <f t="shared" si="4"/>
        <v>7250000</v>
      </c>
      <c r="U41" s="73">
        <f t="shared" si="5"/>
        <v>7250000</v>
      </c>
      <c r="V41" s="76"/>
      <c r="W41" s="76"/>
      <c r="X41" s="76"/>
      <c r="Y41" s="62"/>
      <c r="Z41" s="61"/>
      <c r="AA41" s="61"/>
      <c r="AB41" s="63" t="s">
        <v>271</v>
      </c>
      <c r="AC41" s="80">
        <v>46234</v>
      </c>
      <c r="AD41" s="98" t="s">
        <v>114</v>
      </c>
      <c r="AE41" s="99" t="s">
        <v>115</v>
      </c>
      <c r="AF41" s="86" t="s">
        <v>272</v>
      </c>
    </row>
  </sheetData>
  <autoFilter ref="A1:AF24" xr:uid="{C9071E6B-15B0-43CF-A80D-E9596CCC291F}"/>
  <phoneticPr fontId="14" type="noConversion"/>
  <conditionalFormatting sqref="A1:A24 A42:A1048576">
    <cfRule type="duplicateValues" dxfId="6" priority="788"/>
    <cfRule type="duplicateValues" dxfId="5" priority="789"/>
  </conditionalFormatting>
  <conditionalFormatting sqref="A1:A24">
    <cfRule type="expression" dxfId="4" priority="807" stopIfTrue="1">
      <formula>AND(COUNTIF(#REF!, A1)+COUNTIF($A$2:$A$9, A1)+COUNTIF($A$1:$A$1, A1)&gt;1,NOT(ISBLANK(A1)))</formula>
    </cfRule>
  </conditionalFormatting>
  <conditionalFormatting sqref="A2:A24">
    <cfRule type="expression" dxfId="3" priority="809" stopIfTrue="1">
      <formula>AND(COUNTIF(#REF!, A2)+COUNTIF($A$2:$A$9, A2)+COUNTIF(#REF!, A2)&gt;1,NOT(ISBLANK(A2)))</formula>
    </cfRule>
    <cfRule type="expression" dxfId="2" priority="810" stopIfTrue="1">
      <formula>AND(COUNTIF(#REF!, A2)+COUNTIF($A$2:$A$9, A2)+COUNTIF(#REF!, A2)&gt;1,NOT(ISBLANK(A2)))</formula>
    </cfRule>
    <cfRule type="duplicateValues" dxfId="1" priority="813"/>
  </conditionalFormatting>
  <conditionalFormatting sqref="E1:E24">
    <cfRule type="expression" dxfId="0" priority="811" stopIfTrue="1">
      <formula>AND(COUNTIF(#REF!, E1)+COUNTIF($E$2:$E$9, E1)+COUNTIF($E$1:$E$1, E1)&gt;1,NOT(ISBLANK(E1)))</formula>
    </cfRule>
  </conditionalFormatting>
  <dataValidations count="6">
    <dataValidation type="date" allowBlank="1" showInputMessage="1" showErrorMessage="1" sqref="J1" xr:uid="{C96603BB-36EF-41C4-949F-0AC477E91B2F}">
      <formula1>45658</formula1>
      <formula2>47848</formula2>
    </dataValidation>
    <dataValidation type="date" allowBlank="1" showInputMessage="1" showErrorMessage="1" sqref="B1" xr:uid="{E7FC3BE2-2CBC-4D03-9C4A-1CAFBD144568}">
      <formula1>45292</formula1>
      <formula2>45657</formula2>
    </dataValidation>
    <dataValidation allowBlank="1" showInputMessage="1" showErrorMessage="1" sqref="AF1:AF24 A2:A24 X2:AA23 N2:N23 N24:O24 V24:AA24" xr:uid="{5F91ACCF-78C2-4C5D-A411-4D231A2CB2EA}"/>
    <dataValidation type="date" allowBlank="1" showInputMessage="1" showErrorMessage="1" sqref="B2:B24 I2:I24" xr:uid="{2D92409B-7519-44AA-81EC-3BB9CE0C118C}">
      <formula1>45658</formula1>
      <formula2>46022</formula2>
    </dataValidation>
    <dataValidation type="whole" allowBlank="1" showInputMessage="1" showErrorMessage="1" promptTitle="ERROR" prompt="ERROR INGRESE VALORES NUMERICOS" sqref="E2:E24" xr:uid="{C35E2D9B-4844-4689-A142-E7759FF8783F}">
      <formula1>1</formula1>
      <formula2>9999999999</formula2>
    </dataValidation>
    <dataValidation type="decimal" allowBlank="1" showInputMessage="1" showErrorMessage="1" sqref="O2:O23 P2:P24 V2:W23 Q2:U41" xr:uid="{4B9276F2-42CC-4626-9BE0-0B5104E93AC9}">
      <formula1>0</formula1>
      <formula2>1000000000000</formula2>
    </dataValidation>
  </dataValidations>
  <hyperlinks>
    <hyperlink ref="AF2" r:id="rId1" xr:uid="{C7E61746-0C95-47D5-8C3D-20F3BBFCF229}"/>
    <hyperlink ref="AF7" r:id="rId2" xr:uid="{94B9C9F7-D428-42EE-88DE-28DBDD8DE0BA}"/>
    <hyperlink ref="AF3" r:id="rId3" xr:uid="{E5C10596-A514-4A70-8304-5AAB4FFB70F0}"/>
    <hyperlink ref="AF4" r:id="rId4" xr:uid="{FA12D21D-042C-4486-BACF-541D5B11F3AF}"/>
    <hyperlink ref="AF5" r:id="rId5" xr:uid="{1DC5D39E-82D2-44A0-B08D-F4591F120BB3}"/>
    <hyperlink ref="AF6" r:id="rId6" xr:uid="{6F221B08-A9A5-4552-B04B-F14525BA2A32}"/>
    <hyperlink ref="AF8" r:id="rId7" xr:uid="{CFA38EAF-2650-4F7E-BF4F-DC60DEBD7102}"/>
    <hyperlink ref="AF9" r:id="rId8" xr:uid="{0B494A43-D192-4B4E-9BF7-29ED9B95E7E0}"/>
    <hyperlink ref="AF10" r:id="rId9" xr:uid="{F15467A9-08F2-4194-BE61-D19ADA195F7F}"/>
    <hyperlink ref="AF11" r:id="rId10" xr:uid="{D3BE8AB2-3AD2-478C-9FA7-9CA14B74AA68}"/>
    <hyperlink ref="AF12" r:id="rId11" xr:uid="{0DE93E6C-2087-429F-A502-9141A2526244}"/>
    <hyperlink ref="AF13" r:id="rId12" xr:uid="{238581BD-9C78-4622-B449-0623C9CC8220}"/>
    <hyperlink ref="AF14" r:id="rId13" xr:uid="{92627584-3258-4921-B265-A37D23998789}"/>
    <hyperlink ref="AF15" r:id="rId14" xr:uid="{99CCFE18-7911-4E5F-803B-8E3C4142FE12}"/>
    <hyperlink ref="AF16" r:id="rId15" xr:uid="{04D4A8F4-C938-41A4-8AA4-E031B345C917}"/>
    <hyperlink ref="AF17" r:id="rId16" xr:uid="{F0F84354-1286-4BF2-B1C5-F6864CBAF9EB}"/>
    <hyperlink ref="AF18" r:id="rId17" xr:uid="{14D583D2-AE73-4A57-9FB4-D92099CB8408}"/>
    <hyperlink ref="AF19" r:id="rId18" xr:uid="{1912A022-F5C1-4360-97AC-E14955A7BAA1}"/>
    <hyperlink ref="AF20" r:id="rId19" xr:uid="{19DBD10D-4A34-43C7-83A5-7DDE0FDE5542}"/>
    <hyperlink ref="AF21" r:id="rId20" xr:uid="{AA01EE05-7746-4827-8E7B-D6D321206A01}"/>
    <hyperlink ref="AF22" r:id="rId21" xr:uid="{5459A74F-591B-47FA-A99B-6B9B18BBB511}"/>
    <hyperlink ref="AF23" r:id="rId22" xr:uid="{1A516F83-1B13-434B-81CE-A5A91A97F60E}"/>
    <hyperlink ref="AF24" r:id="rId23" xr:uid="{F87752AE-DFA6-4F15-B913-5A37FBE9EC8E}"/>
    <hyperlink ref="AF25" r:id="rId24" xr:uid="{A573D712-3C4A-40DD-9538-E6DCE32116B7}"/>
    <hyperlink ref="AF26" r:id="rId25" xr:uid="{A467AD48-B577-4B3F-86DD-E0E684795894}"/>
    <hyperlink ref="AF27" r:id="rId26" xr:uid="{78415137-0A0E-4037-A832-FF54C1866596}"/>
    <hyperlink ref="AF28" r:id="rId27" xr:uid="{36828DD2-D00E-4745-9D96-D024FE22B98C}"/>
    <hyperlink ref="AF29" r:id="rId28" xr:uid="{06B0A276-F88B-4447-A7E5-8C791BA89240}"/>
    <hyperlink ref="AF30" r:id="rId29" xr:uid="{9482DDE7-F153-49E3-86CF-3E8F3EE3C4EC}"/>
    <hyperlink ref="AF31" r:id="rId30" xr:uid="{6082DF08-F568-4DF8-8809-BC8CAFB42F45}"/>
    <hyperlink ref="AF32" r:id="rId31" xr:uid="{1F27D13D-4C39-453F-89AC-9036CF764AF8}"/>
    <hyperlink ref="AF33" r:id="rId32" xr:uid="{66F1F1F5-7113-40A0-94E4-BD706B3A0112}"/>
    <hyperlink ref="AF34" r:id="rId33" xr:uid="{747CFF85-EDA4-4887-A2D5-2B798CA186FC}"/>
    <hyperlink ref="AF35" r:id="rId34" xr:uid="{F9388F4A-D848-4670-A6DA-4E6DD5C33AD5}"/>
    <hyperlink ref="AF37" r:id="rId35" xr:uid="{AEAFC2CF-A0C0-4762-8028-246CF55E45E1}"/>
    <hyperlink ref="AF36" r:id="rId36" xr:uid="{2CB8C487-947D-45AB-9992-46DA5929B1AE}"/>
    <hyperlink ref="AF38" r:id="rId37" xr:uid="{A4F7C7DE-5403-4648-8552-9DB75FA6FA30}"/>
    <hyperlink ref="AF39" r:id="rId38" xr:uid="{801CE0F0-A68E-49AF-A72D-08AA788273F3}"/>
    <hyperlink ref="AF40" r:id="rId39" xr:uid="{53A90C62-CAAD-43D1-AA49-87179696021D}"/>
    <hyperlink ref="AF41" r:id="rId40" xr:uid="{8165E294-EB33-4390-B301-DE37D1B629AC}"/>
  </hyperlinks>
  <pageMargins left="0.7" right="0.7" top="0.75" bottom="0.75" header="0.3" footer="0.3"/>
  <pageSetup paperSize="9"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FE25-3531-47FA-BDBB-C34F60B7D192}">
  <dimension ref="E4:H12"/>
  <sheetViews>
    <sheetView workbookViewId="0">
      <selection activeCell="F10" sqref="F10"/>
    </sheetView>
  </sheetViews>
  <sheetFormatPr defaultColWidth="9.140625" defaultRowHeight="15"/>
  <cols>
    <col min="5" max="5" width="21.42578125" customWidth="1"/>
    <col min="6" max="6" width="21.140625" customWidth="1"/>
  </cols>
  <sheetData>
    <row r="4" spans="5:8">
      <c r="E4" s="68" t="s">
        <v>71</v>
      </c>
    </row>
    <row r="7" spans="5:8">
      <c r="H7" s="71"/>
    </row>
    <row r="9" spans="5:8">
      <c r="F9" s="69">
        <v>6592000</v>
      </c>
    </row>
    <row r="10" spans="5:8">
      <c r="F10" s="69">
        <v>3076266</v>
      </c>
    </row>
    <row r="11" spans="5:8">
      <c r="F11" s="70"/>
    </row>
    <row r="12" spans="5:8">
      <c r="F12" s="72">
        <f>SUM(F9:F11)</f>
        <v>9668266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c467dd-7746-4408-bbc3-431792df0280" xsi:nil="true"/>
    <lcf76f155ced4ddcb4097134ff3c332f xmlns="a8f0d7c9-b29f-41df-8bdf-b3b1e1d527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61BB5C-5021-4D20-9B62-0BEDC7B4F1BA}"/>
</file>

<file path=customXml/itemProps2.xml><?xml version="1.0" encoding="utf-8"?>
<ds:datastoreItem xmlns:ds="http://schemas.openxmlformats.org/officeDocument/2006/customXml" ds:itemID="{FBA0CE1E-1ED2-45DB-95A8-E99AA37B0A1B}"/>
</file>

<file path=customXml/itemProps3.xml><?xml version="1.0" encoding="utf-8"?>
<ds:datastoreItem xmlns:ds="http://schemas.openxmlformats.org/officeDocument/2006/customXml" ds:itemID="{1115E6CC-FAED-4AB9-8D7B-F313F637F4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12. DICIEMBRE 2025</dc:title>
  <dc:subject/>
  <dc:creator>Jorge Luis Pasachoa Moreno</dc:creator>
  <cp:keywords/>
  <dc:description/>
  <cp:lastModifiedBy>Cristian Javier Beltran Moreno</cp:lastModifiedBy>
  <cp:revision/>
  <dcterms:created xsi:type="dcterms:W3CDTF">2026-01-13T12:27:48Z</dcterms:created>
  <dcterms:modified xsi:type="dcterms:W3CDTF">2026-06-25T13:56:50Z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_dlc_DocIdItemGuid">
    <vt:lpwstr>b2fdfa60-a967-4aea-a423-bf797e1b8b1e</vt:lpwstr>
  </property>
  <property fmtid="{D5CDD505-2E9C-101B-9397-08002B2CF9AE}" pid="4" name="Tipo de información documento o proceso">
    <vt:lpwstr/>
  </property>
  <property fmtid="{D5CDD505-2E9C-101B-9397-08002B2CF9AE}" pid="5" name="MediaServiceImageTags">
    <vt:lpwstr/>
  </property>
</Properties>
</file>